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Abutment Design\"/>
    </mc:Choice>
  </mc:AlternateContent>
  <xr:revisionPtr revIDLastSave="0" documentId="13_ncr:1_{DFFBA470-7DCF-4331-9C3C-917B54DDB1FE}" xr6:coauthVersionLast="47" xr6:coauthVersionMax="47" xr10:uidLastSave="{00000000-0000-0000-0000-000000000000}"/>
  <bookViews>
    <workbookView xWindow="-120" yWindow="-120" windowWidth="29040" windowHeight="15840" tabRatio="905" activeTab="15" xr2:uid="{00000000-000D-0000-FFFF-FFFF00000000}"/>
  </bookViews>
  <sheets>
    <sheet name="Summary" sheetId="64" r:id="rId1"/>
    <sheet name="Service Loads-1 " sheetId="47" r:id="rId2"/>
    <sheet name="Max Factored Loads-I" sheetId="48" r:id="rId3"/>
    <sheet name="Max DL; Min EP-I" sheetId="50" r:id="rId4"/>
    <sheet name="Min DL; Max EP-I " sheetId="53" r:id="rId5"/>
    <sheet name="Max Factored Loads-III" sheetId="62" r:id="rId6"/>
    <sheet name="Max DL; Min EP-III" sheetId="61" r:id="rId7"/>
    <sheet name="Min DL; Max EP-III" sheetId="63" r:id="rId8"/>
    <sheet name="Max Factored Loads-V" sheetId="55" r:id="rId9"/>
    <sheet name="Max DL; Min EP-V" sheetId="56" r:id="rId10"/>
    <sheet name="Min DL; Max EP-V" sheetId="57" r:id="rId11"/>
    <sheet name="Service Loads-1 Stem Des" sheetId="59" r:id="rId12"/>
    <sheet name="Min Vert; Max Horiz-1  Stem Des" sheetId="58" r:id="rId13"/>
    <sheet name="Stem Design" sheetId="66" r:id="rId14"/>
    <sheet name="Stem_SHEAR" sheetId="68" r:id="rId15"/>
    <sheet name="ftg rebar" sheetId="46" r:id="rId16"/>
    <sheet name="FTG_BOT_TRANS" sheetId="35" r:id="rId17"/>
    <sheet name="FTG_TOP_TRANS" sheetId="36" r:id="rId18"/>
    <sheet name="FTG_LONG_BARS" sheetId="37" r:id="rId19"/>
    <sheet name="FTG_SHEAR" sheetId="38" r:id="rId20"/>
  </sheets>
  <externalReferences>
    <externalReference r:id="rId21"/>
    <externalReference r:id="rId22"/>
    <externalReference r:id="rId23"/>
  </externalReferences>
  <definedNames>
    <definedName name="Angle_β" localSheetId="13">#REF!</definedName>
    <definedName name="Angle_β" localSheetId="14">#REF!</definedName>
    <definedName name="Angle_β">'Service Loads-1 '!$P$59</definedName>
    <definedName name="_xlnm.Print_Area" localSheetId="15">'ftg rebar'!$A$1:$L$52</definedName>
    <definedName name="_xlnm.Print_Area" localSheetId="16">FTG_BOT_TRANS!$A$1:$J$81</definedName>
    <definedName name="_xlnm.Print_Area" localSheetId="18">FTG_LONG_BARS!$A$1:$J$81</definedName>
    <definedName name="_xlnm.Print_Area" localSheetId="17">FTG_TOP_TRANS!$A$1:$J$81</definedName>
    <definedName name="_xlnm.Print_Area" localSheetId="3">'Max DL; Min EP-I'!$A$1:$L$127</definedName>
    <definedName name="_xlnm.Print_Area" localSheetId="6">'Max DL; Min EP-III'!$A$1:$L$128</definedName>
    <definedName name="_xlnm.Print_Area" localSheetId="9">'Max DL; Min EP-V'!$A$1:$L$128</definedName>
    <definedName name="_xlnm.Print_Area" localSheetId="2">'Max Factored Loads-I'!$A$1:$L$128</definedName>
    <definedName name="_xlnm.Print_Area" localSheetId="5">'Max Factored Loads-III'!$A$1:$L$128</definedName>
    <definedName name="_xlnm.Print_Area" localSheetId="8">'Max Factored Loads-V'!$A$1:$L$128</definedName>
    <definedName name="_xlnm.Print_Area" localSheetId="4">'Min DL; Max EP-I '!$A$1:$L$128</definedName>
    <definedName name="_xlnm.Print_Area" localSheetId="7">'Min DL; Max EP-III'!$A$1:$L$128</definedName>
    <definedName name="_xlnm.Print_Area" localSheetId="10">'Min DL; Max EP-V'!$A$1:$L$128</definedName>
    <definedName name="_xlnm.Print_Area" localSheetId="12">'Min Vert; Max Horiz-1  Stem Des'!$A$1:$L$156</definedName>
    <definedName name="_xlnm.Print_Area" localSheetId="1">'Service Loads-1 '!$A$1:$L$128</definedName>
    <definedName name="_xlnm.Print_Area" localSheetId="11">'Service Loads-1 Stem Des'!$A$1:$L$132</definedName>
    <definedName name="_xlnm.Print_Area" localSheetId="13">'Stem Design'!$A$1:$J$81</definedName>
    <definedName name="_xlnm.Print_Titles" localSheetId="15">'ftg rebar'!$1:$7</definedName>
    <definedName name="β" localSheetId="13">#REF!</definedName>
    <definedName name="β" localSheetId="14">#REF!</definedName>
    <definedName name="β">'Service Loads-1 '!$P$59</definedName>
    <definedName name="δ" localSheetId="13">#REF!</definedName>
    <definedName name="δ" localSheetId="14">#REF!</definedName>
    <definedName name="δ">'Service Loads-1 '!$P$61</definedName>
    <definedName name="θ" localSheetId="13">#REF!</definedName>
    <definedName name="θ" localSheetId="14">#REF!</definedName>
    <definedName name="θ">'Service Loads-1 '!$P$62</definedName>
    <definedName name="φf" localSheetId="13">#REF!</definedName>
    <definedName name="φf" localSheetId="14">#REF!</definedName>
    <definedName name="φf">'Service Loads-1 '!$P$60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" i="46" l="1"/>
  <c r="B1" i="68"/>
  <c r="B1" i="66"/>
  <c r="B1" i="58"/>
  <c r="B1" i="59"/>
  <c r="B1" i="47"/>
  <c r="C44" i="68"/>
  <c r="C18" i="68"/>
  <c r="C13" i="68"/>
  <c r="C12" i="68"/>
  <c r="B3" i="68"/>
  <c r="B80" i="66"/>
  <c r="D80" i="66" s="1"/>
  <c r="B71" i="66"/>
  <c r="B56" i="66"/>
  <c r="B57" i="66" s="1"/>
  <c r="C44" i="66"/>
  <c r="C38" i="66"/>
  <c r="C40" i="66" s="1"/>
  <c r="C23" i="66"/>
  <c r="C17" i="66"/>
  <c r="C19" i="66" s="1"/>
  <c r="C16" i="66"/>
  <c r="B77" i="66" s="1"/>
  <c r="C12" i="66"/>
  <c r="B3" i="66"/>
  <c r="C15" i="68" l="1"/>
  <c r="C23" i="68"/>
  <c r="C24" i="66"/>
  <c r="B72" i="66"/>
  <c r="B34" i="66"/>
  <c r="C46" i="66"/>
  <c r="C45" i="66"/>
  <c r="B64" i="66"/>
  <c r="B66" i="66"/>
  <c r="D38" i="66"/>
  <c r="C31" i="68" l="1"/>
  <c r="C22" i="68"/>
  <c r="C24" i="68" s="1"/>
  <c r="B67" i="66"/>
  <c r="B68" i="66" s="1"/>
  <c r="C50" i="66"/>
  <c r="C49" i="66"/>
  <c r="E49" i="66" s="1"/>
  <c r="C52" i="66" s="1"/>
  <c r="C28" i="68" l="1"/>
  <c r="C32" i="68" s="1"/>
  <c r="C33" i="68" s="1"/>
  <c r="C42" i="68"/>
  <c r="C43" i="68" s="1"/>
  <c r="C46" i="68" s="1"/>
  <c r="I36" i="59" l="1"/>
  <c r="I35" i="59"/>
  <c r="I34" i="59"/>
  <c r="E34" i="59"/>
  <c r="E35" i="59"/>
  <c r="E36" i="59"/>
  <c r="E33" i="59"/>
  <c r="H10" i="59"/>
  <c r="I10" i="59"/>
  <c r="I33" i="59"/>
  <c r="K31" i="59"/>
  <c r="K55" i="58" s="1"/>
  <c r="I31" i="59"/>
  <c r="E45" i="47"/>
  <c r="K42" i="47" l="1"/>
  <c r="E60" i="47"/>
  <c r="K60" i="47" s="1"/>
  <c r="I63" i="47"/>
  <c r="I62" i="47"/>
  <c r="I61" i="47"/>
  <c r="I60" i="47"/>
  <c r="K58" i="47"/>
  <c r="I58" i="47"/>
  <c r="I50" i="47"/>
  <c r="I49" i="47"/>
  <c r="I48" i="47"/>
  <c r="I47" i="47"/>
  <c r="I46" i="47"/>
  <c r="I45" i="47"/>
  <c r="E40" i="47"/>
  <c r="F40" i="47"/>
  <c r="C41" i="38"/>
  <c r="C31" i="38"/>
  <c r="C28" i="38"/>
  <c r="C32" i="38" s="1"/>
  <c r="C33" i="38" s="1"/>
  <c r="E43" i="47" l="1"/>
  <c r="E63" i="47" s="1"/>
  <c r="B2" i="38"/>
  <c r="B1" i="38"/>
  <c r="B2" i="37"/>
  <c r="B1" i="37"/>
  <c r="B2" i="36"/>
  <c r="B1" i="36"/>
  <c r="B2" i="35"/>
  <c r="B1" i="35"/>
  <c r="B3" i="47"/>
  <c r="B3" i="53" s="1"/>
  <c r="B1" i="48"/>
  <c r="B2" i="48"/>
  <c r="B1" i="50"/>
  <c r="B2" i="50"/>
  <c r="B1" i="53"/>
  <c r="B2" i="53"/>
  <c r="B3" i="38" l="1"/>
  <c r="B3" i="37"/>
  <c r="B3" i="36"/>
  <c r="B3" i="35"/>
  <c r="B3" i="50"/>
  <c r="B3" i="48"/>
  <c r="B3" i="58" l="1"/>
  <c r="B3" i="59"/>
  <c r="I55" i="58" l="1"/>
  <c r="I56" i="58"/>
  <c r="I57" i="58"/>
  <c r="I58" i="58"/>
  <c r="I59" i="58"/>
  <c r="I60" i="58"/>
  <c r="E58" i="58"/>
  <c r="E59" i="58"/>
  <c r="E60" i="58"/>
  <c r="E17" i="59" l="1"/>
  <c r="F17" i="59"/>
  <c r="G17" i="59"/>
  <c r="F18" i="59"/>
  <c r="G18" i="59"/>
  <c r="G16" i="59"/>
  <c r="E15" i="59"/>
  <c r="F15" i="59"/>
  <c r="G15" i="59"/>
  <c r="E14" i="59"/>
  <c r="G14" i="59"/>
  <c r="P64" i="47"/>
  <c r="P67" i="47" s="1"/>
  <c r="P63" i="47"/>
  <c r="R64" i="47"/>
  <c r="I62" i="63"/>
  <c r="I62" i="61"/>
  <c r="E62" i="47"/>
  <c r="N44" i="47" l="1"/>
  <c r="N45" i="47"/>
  <c r="N46" i="47"/>
  <c r="N47" i="47"/>
  <c r="N48" i="47"/>
  <c r="E119" i="47"/>
  <c r="E114" i="63"/>
  <c r="E114" i="61"/>
  <c r="F34" i="63"/>
  <c r="F34" i="61"/>
  <c r="F34" i="62"/>
  <c r="E114" i="62"/>
  <c r="I50" i="48"/>
  <c r="E61" i="47"/>
  <c r="F16" i="59"/>
  <c r="K50" i="47"/>
  <c r="P59" i="47" l="1"/>
  <c r="E87" i="48"/>
  <c r="E81" i="50"/>
  <c r="E90" i="47"/>
  <c r="P66" i="47" l="1"/>
  <c r="E114" i="50"/>
  <c r="E80" i="50"/>
  <c r="F38" i="47" l="1"/>
  <c r="K37" i="47" s="1"/>
  <c r="B47" i="57"/>
  <c r="C47" i="57"/>
  <c r="I47" i="57"/>
  <c r="J47" i="57" s="1"/>
  <c r="B47" i="56"/>
  <c r="C47" i="56"/>
  <c r="I47" i="56"/>
  <c r="J47" i="56" s="1"/>
  <c r="B47" i="55"/>
  <c r="C47" i="55"/>
  <c r="I47" i="55"/>
  <c r="J47" i="55" s="1"/>
  <c r="B47" i="63"/>
  <c r="C47" i="63"/>
  <c r="I47" i="63"/>
  <c r="J47" i="63" s="1"/>
  <c r="B47" i="61"/>
  <c r="C47" i="61"/>
  <c r="I47" i="61"/>
  <c r="J47" i="61" s="1"/>
  <c r="B47" i="62"/>
  <c r="C47" i="62"/>
  <c r="I47" i="62"/>
  <c r="J47" i="62" s="1"/>
  <c r="B47" i="53"/>
  <c r="C47" i="53"/>
  <c r="I47" i="53"/>
  <c r="J47" i="53" s="1"/>
  <c r="B47" i="50"/>
  <c r="C47" i="50"/>
  <c r="I47" i="50"/>
  <c r="J47" i="50" s="1"/>
  <c r="B47" i="48"/>
  <c r="C47" i="48"/>
  <c r="I47" i="48"/>
  <c r="J47" i="48" s="1"/>
  <c r="C48" i="50"/>
  <c r="I48" i="50"/>
  <c r="J48" i="50" s="1"/>
  <c r="J47" i="47"/>
  <c r="K47" i="47" l="1"/>
  <c r="L47" i="47" s="1"/>
  <c r="F14" i="59"/>
  <c r="F38" i="48"/>
  <c r="K47" i="50" l="1"/>
  <c r="L47" i="50" s="1"/>
  <c r="K47" i="62"/>
  <c r="L47" i="62" s="1"/>
  <c r="K47" i="61"/>
  <c r="L47" i="61" s="1"/>
  <c r="K47" i="53"/>
  <c r="L47" i="53" s="1"/>
  <c r="K47" i="63"/>
  <c r="L47" i="63" s="1"/>
  <c r="K47" i="56"/>
  <c r="L47" i="56" s="1"/>
  <c r="K47" i="55"/>
  <c r="L47" i="55" s="1"/>
  <c r="K47" i="48"/>
  <c r="L47" i="48" s="1"/>
  <c r="K47" i="57"/>
  <c r="L47" i="57" s="1"/>
  <c r="I45" i="57"/>
  <c r="J45" i="57" s="1"/>
  <c r="I45" i="56"/>
  <c r="J45" i="56" s="1"/>
  <c r="I45" i="55"/>
  <c r="J45" i="55" s="1"/>
  <c r="I45" i="63"/>
  <c r="J45" i="63" s="1"/>
  <c r="I45" i="61"/>
  <c r="J45" i="61" s="1"/>
  <c r="I45" i="62"/>
  <c r="J45" i="62" s="1"/>
  <c r="I45" i="53"/>
  <c r="J45" i="53" s="1"/>
  <c r="I45" i="50"/>
  <c r="J45" i="50" s="1"/>
  <c r="I45" i="48"/>
  <c r="J45" i="48" s="1"/>
  <c r="B45" i="57"/>
  <c r="C45" i="57"/>
  <c r="B45" i="56"/>
  <c r="C45" i="56"/>
  <c r="B45" i="55"/>
  <c r="C45" i="55"/>
  <c r="B45" i="63"/>
  <c r="C45" i="63"/>
  <c r="B45" i="61"/>
  <c r="C45" i="61"/>
  <c r="B45" i="62"/>
  <c r="C45" i="62"/>
  <c r="B45" i="53"/>
  <c r="C45" i="53"/>
  <c r="B45" i="50"/>
  <c r="C45" i="50"/>
  <c r="B45" i="48"/>
  <c r="C45" i="48"/>
  <c r="K45" i="47"/>
  <c r="K45" i="63" s="1"/>
  <c r="J45" i="47"/>
  <c r="B1" i="57"/>
  <c r="B2" i="57"/>
  <c r="B1" i="56"/>
  <c r="B2" i="56"/>
  <c r="B1" i="55"/>
  <c r="B2" i="55"/>
  <c r="B1" i="63"/>
  <c r="B2" i="63"/>
  <c r="B1" i="61"/>
  <c r="B2" i="61"/>
  <c r="B1" i="62"/>
  <c r="B2" i="62"/>
  <c r="I37" i="63"/>
  <c r="J37" i="63" s="1"/>
  <c r="I44" i="63"/>
  <c r="J44" i="63" s="1"/>
  <c r="I46" i="63"/>
  <c r="J46" i="63" s="1"/>
  <c r="I48" i="63"/>
  <c r="J48" i="63" s="1"/>
  <c r="I49" i="63"/>
  <c r="J49" i="63" s="1"/>
  <c r="I50" i="63"/>
  <c r="J50" i="63" s="1"/>
  <c r="I37" i="61"/>
  <c r="J37" i="61" s="1"/>
  <c r="I44" i="61"/>
  <c r="J44" i="61" s="1"/>
  <c r="I46" i="61"/>
  <c r="J46" i="61" s="1"/>
  <c r="I48" i="61"/>
  <c r="J48" i="61" s="1"/>
  <c r="I49" i="61"/>
  <c r="J49" i="61" s="1"/>
  <c r="I50" i="61"/>
  <c r="J50" i="61" s="1"/>
  <c r="D75" i="55"/>
  <c r="E75" i="55"/>
  <c r="F75" i="55"/>
  <c r="G75" i="55"/>
  <c r="H75" i="55"/>
  <c r="I75" i="55"/>
  <c r="D76" i="55"/>
  <c r="E76" i="55"/>
  <c r="F76" i="55"/>
  <c r="G76" i="55"/>
  <c r="D77" i="55"/>
  <c r="E77" i="55"/>
  <c r="F77" i="55"/>
  <c r="G77" i="55"/>
  <c r="H77" i="55"/>
  <c r="I77" i="55"/>
  <c r="D78" i="55"/>
  <c r="E78" i="55"/>
  <c r="F78" i="55"/>
  <c r="F79" i="55"/>
  <c r="D80" i="55"/>
  <c r="E80" i="55"/>
  <c r="F80" i="55"/>
  <c r="D81" i="55"/>
  <c r="E81" i="55"/>
  <c r="F81" i="55"/>
  <c r="D82" i="55"/>
  <c r="E82" i="55"/>
  <c r="D83" i="55"/>
  <c r="E83" i="55"/>
  <c r="D84" i="55"/>
  <c r="E84" i="55"/>
  <c r="D85" i="55"/>
  <c r="D86" i="55"/>
  <c r="E86" i="55"/>
  <c r="D87" i="55"/>
  <c r="E87" i="55"/>
  <c r="D88" i="55"/>
  <c r="E88" i="55"/>
  <c r="D89" i="55"/>
  <c r="E89" i="55"/>
  <c r="D90" i="55"/>
  <c r="D91" i="55"/>
  <c r="D75" i="57"/>
  <c r="E75" i="57"/>
  <c r="F75" i="57"/>
  <c r="G75" i="57"/>
  <c r="H75" i="57"/>
  <c r="I75" i="57"/>
  <c r="D76" i="57"/>
  <c r="E76" i="57"/>
  <c r="F76" i="57"/>
  <c r="G76" i="57"/>
  <c r="H76" i="57"/>
  <c r="D77" i="57"/>
  <c r="E77" i="57"/>
  <c r="F77" i="57"/>
  <c r="G77" i="57"/>
  <c r="H77" i="57"/>
  <c r="I77" i="57"/>
  <c r="D78" i="57"/>
  <c r="E78" i="57"/>
  <c r="F78" i="57"/>
  <c r="F79" i="57"/>
  <c r="D80" i="57"/>
  <c r="E80" i="57"/>
  <c r="F80" i="57"/>
  <c r="D81" i="57"/>
  <c r="E81" i="57"/>
  <c r="F81" i="57"/>
  <c r="D82" i="57"/>
  <c r="E82" i="57"/>
  <c r="D83" i="57"/>
  <c r="E83" i="57"/>
  <c r="D84" i="57"/>
  <c r="E84" i="57"/>
  <c r="D85" i="57"/>
  <c r="D86" i="57"/>
  <c r="E86" i="57"/>
  <c r="D87" i="57"/>
  <c r="E87" i="57"/>
  <c r="D88" i="57"/>
  <c r="E88" i="57"/>
  <c r="D89" i="57"/>
  <c r="E89" i="57"/>
  <c r="D90" i="57"/>
  <c r="D91" i="57"/>
  <c r="D75" i="56"/>
  <c r="E75" i="56"/>
  <c r="F75" i="56"/>
  <c r="G75" i="56"/>
  <c r="H75" i="56"/>
  <c r="I75" i="56"/>
  <c r="D76" i="56"/>
  <c r="E76" i="56"/>
  <c r="F76" i="56"/>
  <c r="G76" i="56"/>
  <c r="H76" i="56"/>
  <c r="D77" i="56"/>
  <c r="E77" i="56"/>
  <c r="F77" i="56"/>
  <c r="G77" i="56"/>
  <c r="H77" i="56"/>
  <c r="I77" i="56"/>
  <c r="D78" i="56"/>
  <c r="E78" i="56"/>
  <c r="F78" i="56"/>
  <c r="F79" i="56"/>
  <c r="D80" i="56"/>
  <c r="E80" i="56"/>
  <c r="F80" i="56"/>
  <c r="D81" i="56"/>
  <c r="E81" i="56"/>
  <c r="F81" i="56"/>
  <c r="D82" i="56"/>
  <c r="E82" i="56"/>
  <c r="D83" i="56"/>
  <c r="E83" i="56"/>
  <c r="D84" i="56"/>
  <c r="E84" i="56"/>
  <c r="D85" i="56"/>
  <c r="D86" i="56"/>
  <c r="E86" i="56"/>
  <c r="D87" i="56"/>
  <c r="E87" i="56"/>
  <c r="D88" i="56"/>
  <c r="E88" i="56"/>
  <c r="D89" i="56"/>
  <c r="E89" i="56"/>
  <c r="D90" i="56"/>
  <c r="D91" i="56"/>
  <c r="D75" i="63"/>
  <c r="E75" i="63"/>
  <c r="F75" i="63"/>
  <c r="G75" i="63"/>
  <c r="H75" i="63"/>
  <c r="I75" i="63"/>
  <c r="D76" i="63"/>
  <c r="E76" i="63"/>
  <c r="F76" i="63"/>
  <c r="G76" i="63"/>
  <c r="H76" i="63"/>
  <c r="D77" i="63"/>
  <c r="E77" i="63"/>
  <c r="F77" i="63"/>
  <c r="G77" i="63"/>
  <c r="H77" i="63"/>
  <c r="I77" i="63"/>
  <c r="D78" i="63"/>
  <c r="E78" i="63"/>
  <c r="F78" i="63"/>
  <c r="F79" i="63"/>
  <c r="D80" i="63"/>
  <c r="E80" i="63"/>
  <c r="F80" i="63"/>
  <c r="D81" i="63"/>
  <c r="E81" i="63"/>
  <c r="F81" i="63"/>
  <c r="D82" i="63"/>
  <c r="E82" i="63"/>
  <c r="D83" i="63"/>
  <c r="E83" i="63"/>
  <c r="D84" i="63"/>
  <c r="E84" i="63"/>
  <c r="D85" i="63"/>
  <c r="D86" i="63"/>
  <c r="E86" i="63"/>
  <c r="D87" i="63"/>
  <c r="E87" i="63"/>
  <c r="D88" i="63"/>
  <c r="E88" i="63"/>
  <c r="D89" i="63"/>
  <c r="E89" i="63"/>
  <c r="D90" i="63"/>
  <c r="D91" i="63"/>
  <c r="D75" i="61"/>
  <c r="E75" i="61"/>
  <c r="F75" i="61"/>
  <c r="G75" i="61"/>
  <c r="H75" i="61"/>
  <c r="I75" i="61"/>
  <c r="D76" i="61"/>
  <c r="E76" i="61"/>
  <c r="F76" i="61"/>
  <c r="G76" i="61"/>
  <c r="H76" i="61"/>
  <c r="D77" i="61"/>
  <c r="E77" i="61"/>
  <c r="F77" i="61"/>
  <c r="G77" i="61"/>
  <c r="H77" i="61"/>
  <c r="I77" i="61"/>
  <c r="D78" i="61"/>
  <c r="E78" i="61"/>
  <c r="F78" i="61"/>
  <c r="F79" i="61"/>
  <c r="D80" i="61"/>
  <c r="E80" i="61"/>
  <c r="F80" i="61"/>
  <c r="D81" i="61"/>
  <c r="E81" i="61"/>
  <c r="F81" i="61"/>
  <c r="D82" i="61"/>
  <c r="E82" i="61"/>
  <c r="D83" i="61"/>
  <c r="E83" i="61"/>
  <c r="D84" i="61"/>
  <c r="E84" i="61"/>
  <c r="D85" i="61"/>
  <c r="D86" i="61"/>
  <c r="E86" i="61"/>
  <c r="D87" i="61"/>
  <c r="E87" i="61"/>
  <c r="D88" i="61"/>
  <c r="E88" i="61"/>
  <c r="D89" i="61"/>
  <c r="E89" i="61"/>
  <c r="D90" i="61"/>
  <c r="D91" i="61"/>
  <c r="D75" i="62"/>
  <c r="E75" i="62"/>
  <c r="F75" i="62"/>
  <c r="G75" i="62"/>
  <c r="H75" i="62"/>
  <c r="I75" i="62"/>
  <c r="D76" i="62"/>
  <c r="E76" i="62"/>
  <c r="F76" i="62"/>
  <c r="G76" i="62"/>
  <c r="H76" i="62"/>
  <c r="D77" i="62"/>
  <c r="E77" i="62"/>
  <c r="F77" i="62"/>
  <c r="G77" i="62"/>
  <c r="H77" i="62"/>
  <c r="I77" i="62"/>
  <c r="D78" i="62"/>
  <c r="E78" i="62"/>
  <c r="F78" i="62"/>
  <c r="F79" i="62"/>
  <c r="D80" i="62"/>
  <c r="E80" i="62"/>
  <c r="F80" i="62"/>
  <c r="D81" i="62"/>
  <c r="E81" i="62"/>
  <c r="F81" i="62"/>
  <c r="D82" i="62"/>
  <c r="E82" i="62"/>
  <c r="D83" i="62"/>
  <c r="E83" i="62"/>
  <c r="D84" i="62"/>
  <c r="E84" i="62"/>
  <c r="D85" i="62"/>
  <c r="D86" i="62"/>
  <c r="E86" i="62"/>
  <c r="D87" i="62"/>
  <c r="E87" i="62"/>
  <c r="D88" i="62"/>
  <c r="E88" i="62"/>
  <c r="D89" i="62"/>
  <c r="E89" i="62"/>
  <c r="D90" i="62"/>
  <c r="D91" i="62"/>
  <c r="D75" i="53"/>
  <c r="E75" i="53"/>
  <c r="F75" i="53"/>
  <c r="G75" i="53"/>
  <c r="H75" i="53"/>
  <c r="I75" i="53"/>
  <c r="D76" i="53"/>
  <c r="E76" i="53"/>
  <c r="F76" i="53"/>
  <c r="G76" i="53"/>
  <c r="H76" i="53"/>
  <c r="D77" i="53"/>
  <c r="E77" i="53"/>
  <c r="F77" i="53"/>
  <c r="G77" i="53"/>
  <c r="H77" i="53"/>
  <c r="I77" i="53"/>
  <c r="D78" i="53"/>
  <c r="E78" i="53"/>
  <c r="F78" i="53"/>
  <c r="F79" i="53"/>
  <c r="D80" i="53"/>
  <c r="E80" i="53"/>
  <c r="F80" i="53"/>
  <c r="D81" i="53"/>
  <c r="E81" i="53"/>
  <c r="F81" i="53"/>
  <c r="D82" i="53"/>
  <c r="E82" i="53"/>
  <c r="D83" i="53"/>
  <c r="E83" i="53"/>
  <c r="D84" i="53"/>
  <c r="E84" i="53"/>
  <c r="D85" i="53"/>
  <c r="D86" i="53"/>
  <c r="E86" i="53"/>
  <c r="D87" i="53"/>
  <c r="E87" i="53"/>
  <c r="D88" i="53"/>
  <c r="E88" i="53"/>
  <c r="D89" i="53"/>
  <c r="E89" i="53"/>
  <c r="D90" i="53"/>
  <c r="D91" i="53"/>
  <c r="D75" i="50"/>
  <c r="E75" i="50"/>
  <c r="F75" i="50"/>
  <c r="G75" i="50"/>
  <c r="H75" i="50"/>
  <c r="I75" i="50"/>
  <c r="D76" i="50"/>
  <c r="E76" i="50"/>
  <c r="F76" i="50"/>
  <c r="G76" i="50"/>
  <c r="H76" i="50"/>
  <c r="D77" i="50"/>
  <c r="E77" i="50"/>
  <c r="F77" i="50"/>
  <c r="G77" i="50"/>
  <c r="H77" i="50"/>
  <c r="I77" i="50"/>
  <c r="D78" i="50"/>
  <c r="E78" i="50"/>
  <c r="F78" i="50"/>
  <c r="F79" i="50"/>
  <c r="D80" i="50"/>
  <c r="F80" i="50"/>
  <c r="D81" i="50"/>
  <c r="F81" i="50"/>
  <c r="D82" i="50"/>
  <c r="E82" i="50"/>
  <c r="D83" i="50"/>
  <c r="E83" i="50"/>
  <c r="D84" i="50"/>
  <c r="E84" i="50"/>
  <c r="D85" i="50"/>
  <c r="D86" i="50"/>
  <c r="E86" i="50"/>
  <c r="D87" i="50"/>
  <c r="E87" i="50"/>
  <c r="D88" i="50"/>
  <c r="E88" i="50"/>
  <c r="D89" i="50"/>
  <c r="E89" i="50"/>
  <c r="D90" i="50"/>
  <c r="D91" i="50"/>
  <c r="D75" i="48"/>
  <c r="E75" i="48"/>
  <c r="F75" i="48"/>
  <c r="G75" i="48"/>
  <c r="H75" i="48"/>
  <c r="I75" i="48"/>
  <c r="D76" i="48"/>
  <c r="E76" i="48"/>
  <c r="F76" i="48"/>
  <c r="G76" i="48"/>
  <c r="H76" i="48"/>
  <c r="D77" i="48"/>
  <c r="E77" i="48"/>
  <c r="F77" i="48"/>
  <c r="G77" i="48"/>
  <c r="H77" i="48"/>
  <c r="I77" i="48"/>
  <c r="D78" i="48"/>
  <c r="E78" i="48"/>
  <c r="F78" i="48"/>
  <c r="F79" i="48"/>
  <c r="D80" i="48"/>
  <c r="E80" i="48"/>
  <c r="F80" i="48"/>
  <c r="D81" i="48"/>
  <c r="E81" i="48"/>
  <c r="F81" i="48"/>
  <c r="D82" i="48"/>
  <c r="E82" i="48"/>
  <c r="D83" i="48"/>
  <c r="E83" i="48"/>
  <c r="D84" i="48"/>
  <c r="E84" i="48"/>
  <c r="D85" i="48"/>
  <c r="D86" i="48"/>
  <c r="E86" i="48"/>
  <c r="D87" i="48"/>
  <c r="D88" i="48"/>
  <c r="E88" i="48"/>
  <c r="D89" i="48"/>
  <c r="E89" i="48"/>
  <c r="D90" i="48"/>
  <c r="D91" i="48"/>
  <c r="I58" i="57"/>
  <c r="I59" i="57"/>
  <c r="I60" i="57"/>
  <c r="I61" i="57"/>
  <c r="I62" i="57"/>
  <c r="I63" i="57"/>
  <c r="I58" i="56"/>
  <c r="I59" i="56"/>
  <c r="I60" i="56"/>
  <c r="I61" i="56"/>
  <c r="I62" i="56"/>
  <c r="I63" i="56"/>
  <c r="I58" i="55"/>
  <c r="I59" i="55"/>
  <c r="I60" i="55"/>
  <c r="I61" i="55"/>
  <c r="I62" i="55"/>
  <c r="I63" i="55"/>
  <c r="I58" i="63"/>
  <c r="I59" i="63"/>
  <c r="I60" i="63"/>
  <c r="I61" i="63"/>
  <c r="I63" i="63"/>
  <c r="I58" i="61"/>
  <c r="I59" i="61"/>
  <c r="I60" i="61"/>
  <c r="I61" i="61"/>
  <c r="I63" i="61"/>
  <c r="I58" i="62"/>
  <c r="I59" i="62"/>
  <c r="I60" i="62"/>
  <c r="I61" i="62"/>
  <c r="I63" i="62"/>
  <c r="I58" i="53"/>
  <c r="I59" i="53"/>
  <c r="I60" i="53"/>
  <c r="I61" i="53"/>
  <c r="I62" i="53"/>
  <c r="I63" i="53"/>
  <c r="I58" i="50"/>
  <c r="I59" i="50"/>
  <c r="I60" i="50"/>
  <c r="I61" i="50"/>
  <c r="I62" i="50"/>
  <c r="I63" i="50"/>
  <c r="I58" i="48"/>
  <c r="I59" i="48"/>
  <c r="I60" i="48"/>
  <c r="I61" i="48"/>
  <c r="I62" i="48"/>
  <c r="I63" i="48"/>
  <c r="E58" i="57"/>
  <c r="E59" i="57"/>
  <c r="E60" i="57"/>
  <c r="E61" i="57"/>
  <c r="E62" i="57"/>
  <c r="E58" i="56"/>
  <c r="E59" i="56"/>
  <c r="E60" i="56"/>
  <c r="E61" i="56"/>
  <c r="E62" i="56"/>
  <c r="E58" i="55"/>
  <c r="E59" i="55"/>
  <c r="E60" i="55"/>
  <c r="E61" i="55"/>
  <c r="E62" i="55"/>
  <c r="E58" i="63"/>
  <c r="E59" i="63"/>
  <c r="E60" i="63"/>
  <c r="E61" i="63"/>
  <c r="E62" i="63"/>
  <c r="E58" i="61"/>
  <c r="E59" i="61"/>
  <c r="E60" i="61"/>
  <c r="E61" i="61"/>
  <c r="E62" i="61"/>
  <c r="E58" i="62"/>
  <c r="E59" i="62"/>
  <c r="E60" i="62"/>
  <c r="E61" i="62"/>
  <c r="E62" i="62"/>
  <c r="E58" i="53"/>
  <c r="E59" i="53"/>
  <c r="E60" i="53"/>
  <c r="E61" i="53"/>
  <c r="E62" i="53"/>
  <c r="E58" i="50"/>
  <c r="E59" i="50"/>
  <c r="E60" i="50"/>
  <c r="E61" i="50"/>
  <c r="E62" i="50"/>
  <c r="E58" i="48"/>
  <c r="E59" i="48"/>
  <c r="E60" i="48"/>
  <c r="E61" i="48"/>
  <c r="E62" i="48"/>
  <c r="K44" i="57"/>
  <c r="K44" i="56"/>
  <c r="K44" i="55"/>
  <c r="K44" i="63"/>
  <c r="K44" i="61"/>
  <c r="K44" i="62"/>
  <c r="K44" i="53"/>
  <c r="K44" i="50"/>
  <c r="K44" i="48"/>
  <c r="E38" i="55"/>
  <c r="F38" i="55"/>
  <c r="G38" i="55"/>
  <c r="E39" i="55"/>
  <c r="F39" i="55"/>
  <c r="G39" i="55"/>
  <c r="F40" i="55"/>
  <c r="G40" i="55"/>
  <c r="E41" i="55"/>
  <c r="F41" i="55"/>
  <c r="G41" i="55"/>
  <c r="E42" i="55"/>
  <c r="F42" i="55"/>
  <c r="G42" i="55"/>
  <c r="F43" i="55"/>
  <c r="G43" i="55"/>
  <c r="E38" i="63"/>
  <c r="F38" i="63"/>
  <c r="G38" i="63"/>
  <c r="E39" i="63"/>
  <c r="F39" i="63"/>
  <c r="G39" i="63"/>
  <c r="F40" i="63"/>
  <c r="G40" i="63"/>
  <c r="E41" i="63"/>
  <c r="F41" i="63"/>
  <c r="G41" i="63"/>
  <c r="E42" i="63"/>
  <c r="F42" i="63"/>
  <c r="G42" i="63"/>
  <c r="F43" i="63"/>
  <c r="G43" i="63"/>
  <c r="E38" i="61"/>
  <c r="F38" i="61"/>
  <c r="G38" i="61"/>
  <c r="E39" i="61"/>
  <c r="F39" i="61"/>
  <c r="G39" i="61"/>
  <c r="F40" i="61"/>
  <c r="G40" i="61"/>
  <c r="E41" i="61"/>
  <c r="F41" i="61"/>
  <c r="G41" i="61"/>
  <c r="E42" i="61"/>
  <c r="F42" i="61"/>
  <c r="G42" i="61"/>
  <c r="F43" i="61"/>
  <c r="G43" i="61"/>
  <c r="E38" i="62"/>
  <c r="F38" i="62"/>
  <c r="G38" i="62"/>
  <c r="E39" i="62"/>
  <c r="F39" i="62"/>
  <c r="G39" i="62"/>
  <c r="F40" i="62"/>
  <c r="G40" i="62"/>
  <c r="E41" i="62"/>
  <c r="F41" i="62"/>
  <c r="G41" i="62"/>
  <c r="E42" i="62"/>
  <c r="F42" i="62"/>
  <c r="G42" i="62"/>
  <c r="F43" i="62"/>
  <c r="G43" i="62"/>
  <c r="K46" i="47"/>
  <c r="K46" i="57" s="1"/>
  <c r="K40" i="47"/>
  <c r="K40" i="56" s="1"/>
  <c r="K37" i="57"/>
  <c r="E90" i="50" l="1"/>
  <c r="E90" i="53"/>
  <c r="E90" i="62"/>
  <c r="E90" i="61"/>
  <c r="E90" i="63"/>
  <c r="E90" i="56"/>
  <c r="E90" i="57"/>
  <c r="E90" i="55"/>
  <c r="E90" i="48"/>
  <c r="K40" i="61"/>
  <c r="K40" i="57"/>
  <c r="K40" i="48"/>
  <c r="K40" i="50"/>
  <c r="K40" i="63"/>
  <c r="K40" i="55"/>
  <c r="K40" i="53"/>
  <c r="K40" i="62"/>
  <c r="K46" i="48"/>
  <c r="K45" i="53"/>
  <c r="K45" i="55"/>
  <c r="L45" i="55" s="1"/>
  <c r="K45" i="62"/>
  <c r="L45" i="62" s="1"/>
  <c r="K45" i="56"/>
  <c r="L45" i="56" s="1"/>
  <c r="K37" i="48"/>
  <c r="L45" i="63"/>
  <c r="K45" i="48"/>
  <c r="L45" i="48" s="1"/>
  <c r="K45" i="61"/>
  <c r="L45" i="61" s="1"/>
  <c r="K45" i="57"/>
  <c r="L45" i="57" s="1"/>
  <c r="K46" i="50"/>
  <c r="K37" i="50"/>
  <c r="K46" i="53"/>
  <c r="K37" i="53"/>
  <c r="K46" i="62"/>
  <c r="K37" i="62"/>
  <c r="K46" i="61"/>
  <c r="L46" i="61" s="1"/>
  <c r="K37" i="61"/>
  <c r="L37" i="61" s="1"/>
  <c r="K46" i="63"/>
  <c r="L46" i="63" s="1"/>
  <c r="K37" i="63"/>
  <c r="L37" i="63" s="1"/>
  <c r="K46" i="55"/>
  <c r="K37" i="55"/>
  <c r="K46" i="56"/>
  <c r="K37" i="56"/>
  <c r="K45" i="50"/>
  <c r="L45" i="50" s="1"/>
  <c r="L45" i="53"/>
  <c r="L45" i="47"/>
  <c r="L44" i="61"/>
  <c r="L44" i="63"/>
  <c r="G114" i="63"/>
  <c r="F112" i="63"/>
  <c r="E126" i="63"/>
  <c r="E117" i="63"/>
  <c r="F110" i="63"/>
  <c r="J63" i="63"/>
  <c r="D63" i="63"/>
  <c r="C63" i="63"/>
  <c r="J62" i="63"/>
  <c r="D62" i="63"/>
  <c r="C62" i="63"/>
  <c r="J61" i="63"/>
  <c r="D61" i="63"/>
  <c r="C61" i="63"/>
  <c r="J60" i="63"/>
  <c r="D60" i="63"/>
  <c r="C60" i="63"/>
  <c r="J59" i="63"/>
  <c r="D59" i="63"/>
  <c r="C59" i="63"/>
  <c r="D58" i="63"/>
  <c r="C58" i="63"/>
  <c r="C50" i="63"/>
  <c r="C49" i="63"/>
  <c r="C48" i="63"/>
  <c r="C46" i="63"/>
  <c r="C143" i="63"/>
  <c r="I32" i="63"/>
  <c r="I31" i="63"/>
  <c r="AF11" i="63"/>
  <c r="B7" i="63"/>
  <c r="E126" i="62"/>
  <c r="G114" i="62"/>
  <c r="F112" i="62"/>
  <c r="E111" i="62"/>
  <c r="E112" i="62"/>
  <c r="E117" i="62"/>
  <c r="F117" i="62" s="1"/>
  <c r="F110" i="62"/>
  <c r="J63" i="62"/>
  <c r="C63" i="62"/>
  <c r="J62" i="62"/>
  <c r="C62" i="62"/>
  <c r="J61" i="62"/>
  <c r="C61" i="62"/>
  <c r="J60" i="62"/>
  <c r="C60" i="62"/>
  <c r="J59" i="62"/>
  <c r="C59" i="62"/>
  <c r="J58" i="62"/>
  <c r="C58" i="62"/>
  <c r="C50" i="62"/>
  <c r="C49" i="62"/>
  <c r="C48" i="62"/>
  <c r="C46" i="62"/>
  <c r="C143" i="62"/>
  <c r="I32" i="62"/>
  <c r="I31" i="62"/>
  <c r="B7" i="62"/>
  <c r="G114" i="61"/>
  <c r="F112" i="61"/>
  <c r="E112" i="61"/>
  <c r="E126" i="61"/>
  <c r="E117" i="61"/>
  <c r="F110" i="61"/>
  <c r="F111" i="61"/>
  <c r="J63" i="61"/>
  <c r="D63" i="61"/>
  <c r="C63" i="61"/>
  <c r="J62" i="61"/>
  <c r="D62" i="61"/>
  <c r="C62" i="61"/>
  <c r="J61" i="61"/>
  <c r="D61" i="61"/>
  <c r="C61" i="61"/>
  <c r="J60" i="61"/>
  <c r="D60" i="61"/>
  <c r="C60" i="61"/>
  <c r="D59" i="61"/>
  <c r="C59" i="61"/>
  <c r="J58" i="61"/>
  <c r="D58" i="61"/>
  <c r="C58" i="61"/>
  <c r="C50" i="61"/>
  <c r="C49" i="61"/>
  <c r="C48" i="61"/>
  <c r="C46" i="61"/>
  <c r="C143" i="61"/>
  <c r="I32" i="61"/>
  <c r="I31" i="61"/>
  <c r="B7" i="61"/>
  <c r="K18" i="64" l="1"/>
  <c r="O48" i="63"/>
  <c r="J18" i="64"/>
  <c r="O48" i="61"/>
  <c r="I18" i="64"/>
  <c r="O48" i="62"/>
  <c r="I64" i="61"/>
  <c r="F126" i="61"/>
  <c r="P48" i="61" s="1"/>
  <c r="F117" i="61"/>
  <c r="I64" i="63"/>
  <c r="F111" i="62"/>
  <c r="J58" i="63"/>
  <c r="J64" i="63" s="1"/>
  <c r="F117" i="63"/>
  <c r="F126" i="63"/>
  <c r="P48" i="63" s="1"/>
  <c r="E127" i="63"/>
  <c r="O49" i="63" s="1"/>
  <c r="F111" i="63"/>
  <c r="E112" i="63"/>
  <c r="E111" i="63"/>
  <c r="F126" i="62"/>
  <c r="P48" i="62" s="1"/>
  <c r="J64" i="62"/>
  <c r="E127" i="62"/>
  <c r="O49" i="62" s="1"/>
  <c r="I64" i="62"/>
  <c r="E127" i="61"/>
  <c r="O49" i="61" s="1"/>
  <c r="J59" i="61"/>
  <c r="E111" i="61"/>
  <c r="J64" i="61" l="1"/>
  <c r="F127" i="63"/>
  <c r="P49" i="63" s="1"/>
  <c r="K19" i="64"/>
  <c r="F127" i="61"/>
  <c r="P49" i="61" s="1"/>
  <c r="J19" i="64"/>
  <c r="F127" i="62"/>
  <c r="P49" i="62" s="1"/>
  <c r="I19" i="64"/>
  <c r="F109" i="63" l="1"/>
  <c r="F109" i="61"/>
  <c r="F34" i="50" l="1"/>
  <c r="K49" i="47"/>
  <c r="K48" i="47"/>
  <c r="K43" i="47"/>
  <c r="K41" i="47"/>
  <c r="K39" i="47"/>
  <c r="K42" i="56" l="1"/>
  <c r="K42" i="62"/>
  <c r="K42" i="55"/>
  <c r="K42" i="53"/>
  <c r="K42" i="63"/>
  <c r="K42" i="50"/>
  <c r="K42" i="61"/>
  <c r="K42" i="48"/>
  <c r="K42" i="57"/>
  <c r="K49" i="63"/>
  <c r="L49" i="63" s="1"/>
  <c r="K49" i="48"/>
  <c r="K49" i="55"/>
  <c r="K49" i="53"/>
  <c r="K49" i="57"/>
  <c r="K49" i="61"/>
  <c r="L49" i="61" s="1"/>
  <c r="K49" i="50"/>
  <c r="K49" i="56"/>
  <c r="K49" i="62"/>
  <c r="K48" i="50"/>
  <c r="L48" i="50" s="1"/>
  <c r="K48" i="57"/>
  <c r="K48" i="61"/>
  <c r="L48" i="61" s="1"/>
  <c r="K48" i="56"/>
  <c r="K48" i="62"/>
  <c r="K48" i="63"/>
  <c r="L48" i="63" s="1"/>
  <c r="K48" i="48"/>
  <c r="K48" i="55"/>
  <c r="K48" i="53"/>
  <c r="K50" i="55"/>
  <c r="K50" i="53"/>
  <c r="K50" i="50"/>
  <c r="K50" i="63"/>
  <c r="L50" i="63" s="1"/>
  <c r="K50" i="48"/>
  <c r="K50" i="57"/>
  <c r="K50" i="61"/>
  <c r="L50" i="61" s="1"/>
  <c r="K50" i="56"/>
  <c r="K50" i="62"/>
  <c r="K39" i="55"/>
  <c r="K39" i="53"/>
  <c r="K39" i="62"/>
  <c r="K39" i="63"/>
  <c r="K39" i="50"/>
  <c r="K39" i="48"/>
  <c r="K39" i="57"/>
  <c r="K39" i="61"/>
  <c r="K39" i="56"/>
  <c r="K43" i="55"/>
  <c r="K43" i="53"/>
  <c r="K43" i="63"/>
  <c r="K43" i="50"/>
  <c r="K43" i="48"/>
  <c r="K43" i="56"/>
  <c r="K43" i="57"/>
  <c r="K43" i="61"/>
  <c r="K43" i="62"/>
  <c r="K41" i="57"/>
  <c r="K41" i="61"/>
  <c r="K41" i="63"/>
  <c r="K41" i="56"/>
  <c r="K41" i="62"/>
  <c r="K41" i="48"/>
  <c r="K41" i="55"/>
  <c r="K41" i="53"/>
  <c r="K41" i="50"/>
  <c r="F34" i="57" l="1"/>
  <c r="F34" i="56"/>
  <c r="F34" i="55"/>
  <c r="F34" i="53"/>
  <c r="F34" i="48"/>
  <c r="E114" i="53" l="1"/>
  <c r="C46" i="57" l="1"/>
  <c r="C48" i="57"/>
  <c r="C49" i="57"/>
  <c r="C50" i="57"/>
  <c r="C46" i="56"/>
  <c r="C48" i="56"/>
  <c r="C49" i="56"/>
  <c r="C50" i="56"/>
  <c r="C46" i="55"/>
  <c r="C48" i="55"/>
  <c r="C49" i="55"/>
  <c r="C50" i="55"/>
  <c r="C46" i="53"/>
  <c r="C48" i="53"/>
  <c r="C49" i="53"/>
  <c r="C50" i="53"/>
  <c r="C46" i="50"/>
  <c r="C49" i="50"/>
  <c r="C50" i="50"/>
  <c r="C46" i="48"/>
  <c r="C48" i="48"/>
  <c r="C49" i="48"/>
  <c r="C50" i="48"/>
  <c r="I37" i="57"/>
  <c r="J37" i="57" s="1"/>
  <c r="L37" i="57" s="1"/>
  <c r="I44" i="57"/>
  <c r="J44" i="57" s="1"/>
  <c r="L44" i="57" s="1"/>
  <c r="I46" i="57"/>
  <c r="J46" i="57" s="1"/>
  <c r="L46" i="57" s="1"/>
  <c r="I48" i="57"/>
  <c r="J48" i="57" s="1"/>
  <c r="L48" i="57" s="1"/>
  <c r="I49" i="57"/>
  <c r="J49" i="57" s="1"/>
  <c r="L49" i="57" s="1"/>
  <c r="I50" i="57"/>
  <c r="J50" i="57" s="1"/>
  <c r="L50" i="57" s="1"/>
  <c r="I37" i="56"/>
  <c r="J37" i="56" s="1"/>
  <c r="L37" i="56" s="1"/>
  <c r="I44" i="56"/>
  <c r="J44" i="56" s="1"/>
  <c r="L44" i="56" s="1"/>
  <c r="I46" i="56"/>
  <c r="J46" i="56" s="1"/>
  <c r="L46" i="56" s="1"/>
  <c r="I48" i="56"/>
  <c r="J48" i="56" s="1"/>
  <c r="L48" i="56" s="1"/>
  <c r="I49" i="56"/>
  <c r="J49" i="56" s="1"/>
  <c r="L49" i="56" s="1"/>
  <c r="I50" i="56"/>
  <c r="J50" i="56" s="1"/>
  <c r="L50" i="56" s="1"/>
  <c r="I37" i="55"/>
  <c r="J37" i="55" s="1"/>
  <c r="L37" i="55" s="1"/>
  <c r="I44" i="55"/>
  <c r="J44" i="55" s="1"/>
  <c r="L44" i="55" s="1"/>
  <c r="I46" i="55"/>
  <c r="J46" i="55" s="1"/>
  <c r="L46" i="55" s="1"/>
  <c r="I48" i="55"/>
  <c r="J48" i="55" s="1"/>
  <c r="L48" i="55" s="1"/>
  <c r="I49" i="55"/>
  <c r="J49" i="55" s="1"/>
  <c r="L49" i="55" s="1"/>
  <c r="I50" i="55"/>
  <c r="J50" i="55" s="1"/>
  <c r="L50" i="55" s="1"/>
  <c r="I37" i="53"/>
  <c r="I44" i="53"/>
  <c r="I46" i="53"/>
  <c r="I48" i="53"/>
  <c r="I49" i="53"/>
  <c r="I50" i="53"/>
  <c r="I37" i="50"/>
  <c r="J37" i="50" s="1"/>
  <c r="L37" i="50" s="1"/>
  <c r="I44" i="50"/>
  <c r="J44" i="50" s="1"/>
  <c r="L44" i="50" s="1"/>
  <c r="I46" i="50"/>
  <c r="J46" i="50" s="1"/>
  <c r="L46" i="50" s="1"/>
  <c r="I49" i="50"/>
  <c r="J49" i="50" s="1"/>
  <c r="L49" i="50" s="1"/>
  <c r="I50" i="50"/>
  <c r="J50" i="50" s="1"/>
  <c r="L50" i="50" s="1"/>
  <c r="I37" i="48"/>
  <c r="J37" i="48" s="1"/>
  <c r="L37" i="48" s="1"/>
  <c r="I44" i="48"/>
  <c r="J44" i="48" s="1"/>
  <c r="L44" i="48" s="1"/>
  <c r="I46" i="48"/>
  <c r="J46" i="48" s="1"/>
  <c r="L46" i="48" s="1"/>
  <c r="I48" i="48"/>
  <c r="J48" i="48" s="1"/>
  <c r="L48" i="48" s="1"/>
  <c r="I49" i="48"/>
  <c r="J49" i="48" s="1"/>
  <c r="L49" i="48" s="1"/>
  <c r="J50" i="48"/>
  <c r="L50" i="48" s="1"/>
  <c r="I50" i="62" l="1"/>
  <c r="J50" i="62" s="1"/>
  <c r="L50" i="62" s="1"/>
  <c r="J50" i="53"/>
  <c r="L50" i="53" s="1"/>
  <c r="I44" i="62"/>
  <c r="J44" i="62" s="1"/>
  <c r="L44" i="62" s="1"/>
  <c r="J44" i="53"/>
  <c r="L44" i="53" s="1"/>
  <c r="J37" i="53"/>
  <c r="L37" i="53" s="1"/>
  <c r="I37" i="62"/>
  <c r="J48" i="53"/>
  <c r="L48" i="53" s="1"/>
  <c r="I48" i="62"/>
  <c r="J48" i="62" s="1"/>
  <c r="L48" i="62" s="1"/>
  <c r="J49" i="53"/>
  <c r="L49" i="53" s="1"/>
  <c r="I49" i="62"/>
  <c r="J49" i="62" s="1"/>
  <c r="L49" i="62" s="1"/>
  <c r="J46" i="53"/>
  <c r="L46" i="53" s="1"/>
  <c r="I46" i="62"/>
  <c r="J46" i="62" s="1"/>
  <c r="L46" i="62" s="1"/>
  <c r="F43" i="57"/>
  <c r="J58" i="57"/>
  <c r="J59" i="57"/>
  <c r="J60" i="57"/>
  <c r="J61" i="57"/>
  <c r="J62" i="57"/>
  <c r="J58" i="56"/>
  <c r="J59" i="56"/>
  <c r="J60" i="56"/>
  <c r="J61" i="56"/>
  <c r="J62" i="56"/>
  <c r="J58" i="55"/>
  <c r="J59" i="55"/>
  <c r="J60" i="55"/>
  <c r="J61" i="55"/>
  <c r="J62" i="55"/>
  <c r="J58" i="53"/>
  <c r="J59" i="53"/>
  <c r="J60" i="53"/>
  <c r="J61" i="53"/>
  <c r="J62" i="53"/>
  <c r="J58" i="50"/>
  <c r="J59" i="50"/>
  <c r="J60" i="50"/>
  <c r="J61" i="50"/>
  <c r="J62" i="50"/>
  <c r="J58" i="48"/>
  <c r="J59" i="48"/>
  <c r="J60" i="48"/>
  <c r="J61" i="48"/>
  <c r="J62" i="48"/>
  <c r="J63" i="57"/>
  <c r="J63" i="56"/>
  <c r="J63" i="55"/>
  <c r="J63" i="53"/>
  <c r="J63" i="50"/>
  <c r="J63" i="48"/>
  <c r="C58" i="57"/>
  <c r="D58" i="57"/>
  <c r="C59" i="57"/>
  <c r="D59" i="57"/>
  <c r="C60" i="57"/>
  <c r="D60" i="57"/>
  <c r="C61" i="57"/>
  <c r="D61" i="57"/>
  <c r="C62" i="57"/>
  <c r="D62" i="57"/>
  <c r="C63" i="57"/>
  <c r="D63" i="57"/>
  <c r="C58" i="56"/>
  <c r="D58" i="56"/>
  <c r="C59" i="56"/>
  <c r="D59" i="56"/>
  <c r="C60" i="56"/>
  <c r="D60" i="56"/>
  <c r="C61" i="56"/>
  <c r="D61" i="56"/>
  <c r="C62" i="56"/>
  <c r="D62" i="56"/>
  <c r="C63" i="56"/>
  <c r="D63" i="56"/>
  <c r="C58" i="55"/>
  <c r="D58" i="55"/>
  <c r="C59" i="55"/>
  <c r="D59" i="55"/>
  <c r="C60" i="55"/>
  <c r="D60" i="55"/>
  <c r="C61" i="55"/>
  <c r="D61" i="55"/>
  <c r="C62" i="55"/>
  <c r="D62" i="55"/>
  <c r="C63" i="55"/>
  <c r="D63" i="55"/>
  <c r="C58" i="53"/>
  <c r="D58" i="53"/>
  <c r="D58" i="62" s="1"/>
  <c r="C59" i="53"/>
  <c r="D59" i="53"/>
  <c r="D59" i="62" s="1"/>
  <c r="C60" i="53"/>
  <c r="D60" i="53"/>
  <c r="D60" i="62" s="1"/>
  <c r="C61" i="53"/>
  <c r="D61" i="53"/>
  <c r="D61" i="62" s="1"/>
  <c r="C62" i="53"/>
  <c r="D62" i="53"/>
  <c r="D62" i="62" s="1"/>
  <c r="C63" i="53"/>
  <c r="D63" i="53"/>
  <c r="D63" i="62" s="1"/>
  <c r="C58" i="50"/>
  <c r="D58" i="50"/>
  <c r="C59" i="50"/>
  <c r="D59" i="50"/>
  <c r="C60" i="50"/>
  <c r="D60" i="50"/>
  <c r="C61" i="50"/>
  <c r="D61" i="50"/>
  <c r="C62" i="50"/>
  <c r="D62" i="50"/>
  <c r="C63" i="50"/>
  <c r="D63" i="50"/>
  <c r="C58" i="48"/>
  <c r="D58" i="48"/>
  <c r="C59" i="48"/>
  <c r="D59" i="48"/>
  <c r="C60" i="48"/>
  <c r="D60" i="48"/>
  <c r="C61" i="48"/>
  <c r="D61" i="48"/>
  <c r="C62" i="48"/>
  <c r="D62" i="48"/>
  <c r="C63" i="48"/>
  <c r="D63" i="48"/>
  <c r="E114" i="57"/>
  <c r="E114" i="56"/>
  <c r="E114" i="55"/>
  <c r="E114" i="48"/>
  <c r="F110" i="47"/>
  <c r="F111" i="47"/>
  <c r="F112" i="47"/>
  <c r="F109" i="47"/>
  <c r="E85" i="55" l="1"/>
  <c r="E85" i="56"/>
  <c r="E85" i="61"/>
  <c r="E85" i="53"/>
  <c r="E85" i="48"/>
  <c r="E85" i="57"/>
  <c r="E85" i="63"/>
  <c r="E85" i="62"/>
  <c r="E85" i="50"/>
  <c r="J37" i="62"/>
  <c r="K38" i="47"/>
  <c r="AF11" i="62" l="1"/>
  <c r="E120" i="62"/>
  <c r="E106" i="62"/>
  <c r="E120" i="63"/>
  <c r="E106" i="63"/>
  <c r="AF11" i="61"/>
  <c r="E106" i="61"/>
  <c r="E120" i="61"/>
  <c r="K38" i="48"/>
  <c r="K38" i="57"/>
  <c r="K38" i="56"/>
  <c r="K38" i="55"/>
  <c r="K38" i="63"/>
  <c r="K38" i="61"/>
  <c r="K38" i="62"/>
  <c r="K38" i="53"/>
  <c r="K38" i="50"/>
  <c r="L37" i="62"/>
  <c r="H48" i="46"/>
  <c r="H47" i="46"/>
  <c r="H46" i="46"/>
  <c r="H106" i="61" l="1"/>
  <c r="C157" i="61"/>
  <c r="H106" i="62"/>
  <c r="C157" i="62"/>
  <c r="C157" i="63"/>
  <c r="H106" i="63"/>
  <c r="F112" i="48"/>
  <c r="F112" i="50"/>
  <c r="F113" i="53"/>
  <c r="F112" i="53"/>
  <c r="F112" i="55"/>
  <c r="F112" i="56"/>
  <c r="F112" i="57"/>
  <c r="G39" i="46" l="1"/>
  <c r="C33" i="46" s="1"/>
  <c r="I33" i="46" l="1"/>
  <c r="E33" i="46"/>
  <c r="F33" i="46"/>
  <c r="H33" i="46"/>
  <c r="D33" i="46"/>
  <c r="G33" i="46"/>
  <c r="H44" i="46"/>
  <c r="K33" i="46" l="1"/>
  <c r="H77" i="47"/>
  <c r="F83" i="55" l="1"/>
  <c r="F83" i="57"/>
  <c r="F83" i="56"/>
  <c r="F83" i="63"/>
  <c r="E119" i="63" s="1"/>
  <c r="F119" i="63" s="1"/>
  <c r="F83" i="61"/>
  <c r="E119" i="61" s="1"/>
  <c r="F119" i="61" s="1"/>
  <c r="F83" i="62"/>
  <c r="E119" i="62" s="1"/>
  <c r="F119" i="62" s="1"/>
  <c r="F83" i="53"/>
  <c r="F83" i="50"/>
  <c r="F83" i="48"/>
  <c r="F82" i="55"/>
  <c r="F82" i="57"/>
  <c r="F82" i="56"/>
  <c r="F82" i="63"/>
  <c r="E118" i="63" s="1"/>
  <c r="F118" i="63" s="1"/>
  <c r="F82" i="61"/>
  <c r="E118" i="61" s="1"/>
  <c r="F118" i="61" s="1"/>
  <c r="F82" i="62"/>
  <c r="E118" i="62" s="1"/>
  <c r="F118" i="62" s="1"/>
  <c r="F82" i="53"/>
  <c r="F82" i="50"/>
  <c r="F82" i="48"/>
  <c r="E78" i="47"/>
  <c r="G41" i="57"/>
  <c r="G41" i="56"/>
  <c r="G41" i="53"/>
  <c r="G41" i="50"/>
  <c r="G41" i="48"/>
  <c r="G38" i="53"/>
  <c r="G39" i="57"/>
  <c r="F40" i="53"/>
  <c r="E41" i="53"/>
  <c r="F41" i="57"/>
  <c r="G42" i="57"/>
  <c r="G43" i="53"/>
  <c r="F43" i="56" l="1"/>
  <c r="F43" i="53"/>
  <c r="E39" i="48"/>
  <c r="E42" i="57"/>
  <c r="F41" i="48"/>
  <c r="E42" i="50"/>
  <c r="F40" i="56"/>
  <c r="E42" i="56"/>
  <c r="G43" i="48"/>
  <c r="G38" i="57"/>
  <c r="G40" i="48"/>
  <c r="G38" i="48"/>
  <c r="E39" i="50"/>
  <c r="F41" i="53"/>
  <c r="E39" i="56"/>
  <c r="E42" i="48"/>
  <c r="F40" i="48"/>
  <c r="G38" i="50"/>
  <c r="G43" i="56"/>
  <c r="F41" i="56"/>
  <c r="G38" i="56"/>
  <c r="E39" i="57"/>
  <c r="G42" i="50"/>
  <c r="G40" i="50"/>
  <c r="G42" i="53"/>
  <c r="G39" i="53"/>
  <c r="G40" i="57"/>
  <c r="G43" i="50"/>
  <c r="F40" i="50"/>
  <c r="E42" i="53"/>
  <c r="G40" i="53"/>
  <c r="E39" i="53"/>
  <c r="G43" i="57"/>
  <c r="F40" i="57"/>
  <c r="G42" i="48"/>
  <c r="E41" i="48"/>
  <c r="G39" i="48"/>
  <c r="F41" i="50"/>
  <c r="G42" i="56"/>
  <c r="E41" i="56"/>
  <c r="G39" i="56"/>
  <c r="G39" i="50"/>
  <c r="G40" i="56"/>
  <c r="E41" i="57"/>
  <c r="E41" i="50"/>
  <c r="E38" i="56"/>
  <c r="E38" i="53"/>
  <c r="E38" i="50"/>
  <c r="E38" i="48"/>
  <c r="E38" i="57"/>
  <c r="F42" i="50"/>
  <c r="F42" i="53"/>
  <c r="F42" i="48"/>
  <c r="F42" i="57"/>
  <c r="F42" i="56"/>
  <c r="F39" i="48"/>
  <c r="F39" i="50"/>
  <c r="F39" i="53"/>
  <c r="F39" i="56"/>
  <c r="F39" i="57"/>
  <c r="F43" i="50"/>
  <c r="F43" i="48"/>
  <c r="E92" i="59" l="1"/>
  <c r="F92" i="59" s="1"/>
  <c r="E91" i="59"/>
  <c r="F91" i="59" s="1"/>
  <c r="E90" i="59"/>
  <c r="F90" i="59" s="1"/>
  <c r="E89" i="59"/>
  <c r="F89" i="59" s="1"/>
  <c r="G87" i="59"/>
  <c r="E85" i="59"/>
  <c r="E100" i="59" s="1"/>
  <c r="E63" i="59"/>
  <c r="D71" i="59" s="1"/>
  <c r="E51" i="59"/>
  <c r="I37" i="59"/>
  <c r="K36" i="59"/>
  <c r="K60" i="58" s="1"/>
  <c r="J36" i="59"/>
  <c r="K35" i="59"/>
  <c r="K59" i="58" s="1"/>
  <c r="J35" i="59"/>
  <c r="K34" i="59"/>
  <c r="K58" i="58" s="1"/>
  <c r="J34" i="59"/>
  <c r="J33" i="59"/>
  <c r="J32" i="59"/>
  <c r="J31" i="59"/>
  <c r="J23" i="59"/>
  <c r="J22" i="59"/>
  <c r="J21" i="59"/>
  <c r="J20" i="59"/>
  <c r="J19" i="59"/>
  <c r="L19" i="59" s="1"/>
  <c r="C116" i="59"/>
  <c r="J16" i="59"/>
  <c r="J13" i="59"/>
  <c r="B7" i="59"/>
  <c r="L35" i="59" l="1"/>
  <c r="L36" i="59"/>
  <c r="F100" i="59"/>
  <c r="D69" i="59"/>
  <c r="E69" i="59" s="1"/>
  <c r="I15" i="59"/>
  <c r="J15" i="59" s="1"/>
  <c r="J37" i="59"/>
  <c r="E79" i="59" s="1"/>
  <c r="C130" i="59" s="1"/>
  <c r="I17" i="59"/>
  <c r="J17" i="59" s="1"/>
  <c r="L34" i="59"/>
  <c r="F93" i="59"/>
  <c r="E71" i="59"/>
  <c r="K15" i="59"/>
  <c r="D70" i="59"/>
  <c r="K17" i="59"/>
  <c r="K16" i="59"/>
  <c r="L16" i="59" s="1"/>
  <c r="D72" i="59"/>
  <c r="E116" i="58"/>
  <c r="F116" i="58" s="1"/>
  <c r="E115" i="58"/>
  <c r="F115" i="58" s="1"/>
  <c r="E114" i="58"/>
  <c r="F114" i="58" s="1"/>
  <c r="E113" i="58"/>
  <c r="F113" i="58" s="1"/>
  <c r="G111" i="58"/>
  <c r="E109" i="58"/>
  <c r="E124" i="58" s="1"/>
  <c r="E87" i="58"/>
  <c r="D96" i="58" s="1"/>
  <c r="E75" i="58"/>
  <c r="I61" i="58"/>
  <c r="J60" i="58"/>
  <c r="J59" i="58"/>
  <c r="J58" i="58"/>
  <c r="J57" i="58"/>
  <c r="J56" i="58"/>
  <c r="J55" i="58"/>
  <c r="J47" i="58"/>
  <c r="J46" i="58"/>
  <c r="J45" i="58"/>
  <c r="J44" i="58"/>
  <c r="J43" i="58"/>
  <c r="L43" i="58" s="1"/>
  <c r="G42" i="58"/>
  <c r="C140" i="58" s="1"/>
  <c r="F42" i="58"/>
  <c r="E42" i="58"/>
  <c r="G41" i="58"/>
  <c r="F41" i="58"/>
  <c r="E41" i="58"/>
  <c r="J40" i="58"/>
  <c r="G40" i="58"/>
  <c r="F40" i="58"/>
  <c r="E40" i="58"/>
  <c r="G39" i="58"/>
  <c r="F39" i="58"/>
  <c r="E39" i="58"/>
  <c r="G38" i="58"/>
  <c r="E38" i="58"/>
  <c r="J37" i="58"/>
  <c r="I32" i="58"/>
  <c r="I31" i="58"/>
  <c r="AF11" i="58"/>
  <c r="B7" i="58"/>
  <c r="E119" i="57"/>
  <c r="G114" i="57"/>
  <c r="I64" i="57"/>
  <c r="C143" i="57"/>
  <c r="I32" i="57"/>
  <c r="I31" i="57"/>
  <c r="AF11" i="57"/>
  <c r="B7" i="57"/>
  <c r="E119" i="56"/>
  <c r="G114" i="56"/>
  <c r="I64" i="56"/>
  <c r="I32" i="56"/>
  <c r="I31" i="56"/>
  <c r="AF11" i="56"/>
  <c r="B7" i="56"/>
  <c r="E119" i="55"/>
  <c r="G114" i="55"/>
  <c r="I64" i="55"/>
  <c r="C143" i="55"/>
  <c r="I32" i="55"/>
  <c r="I31" i="55"/>
  <c r="AF11" i="55"/>
  <c r="B7" i="55"/>
  <c r="L60" i="58" l="1"/>
  <c r="J64" i="56"/>
  <c r="E106" i="56" s="1"/>
  <c r="J64" i="55"/>
  <c r="E120" i="55" s="1"/>
  <c r="J64" i="57"/>
  <c r="E120" i="57" s="1"/>
  <c r="J61" i="58"/>
  <c r="C35" i="68" s="1"/>
  <c r="C37" i="68" s="1"/>
  <c r="L59" i="58"/>
  <c r="L58" i="58"/>
  <c r="E93" i="59"/>
  <c r="L17" i="59"/>
  <c r="I41" i="58"/>
  <c r="J41" i="58" s="1"/>
  <c r="K39" i="58"/>
  <c r="K45" i="58" s="1"/>
  <c r="L45" i="58" s="1"/>
  <c r="I42" i="58"/>
  <c r="J42" i="58" s="1"/>
  <c r="I39" i="58"/>
  <c r="J39" i="58" s="1"/>
  <c r="K40" i="58"/>
  <c r="L40" i="58" s="1"/>
  <c r="K22" i="59"/>
  <c r="L22" i="59" s="1"/>
  <c r="K23" i="59"/>
  <c r="L23" i="59" s="1"/>
  <c r="K21" i="59"/>
  <c r="L21" i="59" s="1"/>
  <c r="E70" i="59"/>
  <c r="L15" i="59"/>
  <c r="E72" i="59"/>
  <c r="F72" i="59"/>
  <c r="F124" i="58"/>
  <c r="F117" i="58"/>
  <c r="F96" i="58"/>
  <c r="E96" i="58"/>
  <c r="D95" i="58"/>
  <c r="D94" i="58"/>
  <c r="K41" i="58"/>
  <c r="D93" i="58"/>
  <c r="C143" i="56"/>
  <c r="E119" i="50"/>
  <c r="G114" i="50"/>
  <c r="E119" i="48"/>
  <c r="G114" i="48"/>
  <c r="G114" i="47"/>
  <c r="E119" i="53"/>
  <c r="G114" i="53"/>
  <c r="I64" i="53"/>
  <c r="C143" i="53"/>
  <c r="I32" i="53"/>
  <c r="I31" i="53"/>
  <c r="B7" i="53"/>
  <c r="E73" i="59" l="1"/>
  <c r="F71" i="59" s="1"/>
  <c r="E120" i="56"/>
  <c r="E106" i="55"/>
  <c r="C157" i="55" s="1"/>
  <c r="C157" i="56"/>
  <c r="H106" i="56"/>
  <c r="E117" i="58"/>
  <c r="E106" i="57"/>
  <c r="J64" i="53"/>
  <c r="E103" i="58"/>
  <c r="C154" i="58" s="1"/>
  <c r="K46" i="58"/>
  <c r="L46" i="58" s="1"/>
  <c r="K47" i="58"/>
  <c r="L47" i="58" s="1"/>
  <c r="L39" i="58"/>
  <c r="L41" i="58"/>
  <c r="F70" i="59"/>
  <c r="E93" i="58"/>
  <c r="E94" i="58"/>
  <c r="E95" i="58"/>
  <c r="AF11" i="53"/>
  <c r="C143" i="50"/>
  <c r="C143" i="48"/>
  <c r="C143" i="47"/>
  <c r="I64" i="50"/>
  <c r="I32" i="50"/>
  <c r="I31" i="50"/>
  <c r="B7" i="50"/>
  <c r="J59" i="47"/>
  <c r="J60" i="47"/>
  <c r="J61" i="47"/>
  <c r="J62" i="47"/>
  <c r="J63" i="47"/>
  <c r="I64" i="48"/>
  <c r="I32" i="48"/>
  <c r="I31" i="48"/>
  <c r="B7" i="48"/>
  <c r="K61" i="47"/>
  <c r="K62" i="47"/>
  <c r="J50" i="47"/>
  <c r="L50" i="47" s="1"/>
  <c r="J49" i="47"/>
  <c r="L49" i="47" s="1"/>
  <c r="I64" i="47"/>
  <c r="J58" i="47"/>
  <c r="J48" i="47"/>
  <c r="L48" i="47" s="1"/>
  <c r="J46" i="47"/>
  <c r="J44" i="47"/>
  <c r="L44" i="47" s="1"/>
  <c r="J37" i="47"/>
  <c r="I32" i="47"/>
  <c r="I31" i="47"/>
  <c r="B7" i="47"/>
  <c r="C19" i="35"/>
  <c r="C15" i="38"/>
  <c r="C22" i="38" s="1"/>
  <c r="C23" i="38"/>
  <c r="B56" i="35"/>
  <c r="B57" i="35" s="1"/>
  <c r="B64" i="35"/>
  <c r="B66" i="35"/>
  <c r="C18" i="38"/>
  <c r="B71" i="37"/>
  <c r="B72" i="37" s="1"/>
  <c r="C12" i="37"/>
  <c r="C19" i="37"/>
  <c r="C24" i="37"/>
  <c r="C23" i="37"/>
  <c r="C38" i="37"/>
  <c r="C40" i="37" s="1"/>
  <c r="C44" i="37"/>
  <c r="B56" i="37"/>
  <c r="B57" i="37" s="1"/>
  <c r="B64" i="37"/>
  <c r="B66" i="37"/>
  <c r="B77" i="37"/>
  <c r="B80" i="37"/>
  <c r="D80" i="37" s="1"/>
  <c r="C12" i="36"/>
  <c r="C19" i="36"/>
  <c r="C23" i="36"/>
  <c r="C38" i="36"/>
  <c r="D38" i="36" s="1"/>
  <c r="C44" i="36"/>
  <c r="B56" i="36"/>
  <c r="B57" i="36" s="1"/>
  <c r="B64" i="36"/>
  <c r="B66" i="36"/>
  <c r="B67" i="36"/>
  <c r="B68" i="36" s="1"/>
  <c r="B71" i="36"/>
  <c r="B77" i="36"/>
  <c r="B80" i="36"/>
  <c r="D80" i="36" s="1"/>
  <c r="C12" i="35"/>
  <c r="C23" i="35"/>
  <c r="C24" i="35"/>
  <c r="C38" i="35"/>
  <c r="C45" i="35" s="1"/>
  <c r="C44" i="35"/>
  <c r="B71" i="35"/>
  <c r="B77" i="35"/>
  <c r="B80" i="35"/>
  <c r="D80" i="35" s="1"/>
  <c r="C45" i="37"/>
  <c r="F69" i="59" l="1"/>
  <c r="L61" i="47"/>
  <c r="B3" i="57"/>
  <c r="K58" i="55"/>
  <c r="L58" i="55" s="1"/>
  <c r="K58" i="53"/>
  <c r="L58" i="53" s="1"/>
  <c r="K58" i="62"/>
  <c r="L58" i="62" s="1"/>
  <c r="K58" i="63"/>
  <c r="L58" i="63" s="1"/>
  <c r="K58" i="50"/>
  <c r="L58" i="50" s="1"/>
  <c r="K58" i="56"/>
  <c r="L58" i="56" s="1"/>
  <c r="K58" i="57"/>
  <c r="L58" i="57" s="1"/>
  <c r="K58" i="61"/>
  <c r="L58" i="61" s="1"/>
  <c r="K58" i="48"/>
  <c r="L58" i="48" s="1"/>
  <c r="K59" i="63"/>
  <c r="L59" i="63" s="1"/>
  <c r="K59" i="62"/>
  <c r="L59" i="62" s="1"/>
  <c r="K59" i="56"/>
  <c r="L59" i="56" s="1"/>
  <c r="K59" i="50"/>
  <c r="L59" i="50" s="1"/>
  <c r="K59" i="57"/>
  <c r="L59" i="57" s="1"/>
  <c r="K59" i="55"/>
  <c r="L59" i="55" s="1"/>
  <c r="K59" i="61"/>
  <c r="L59" i="61" s="1"/>
  <c r="K59" i="53"/>
  <c r="L59" i="53" s="1"/>
  <c r="K59" i="48"/>
  <c r="L59" i="48" s="1"/>
  <c r="K62" i="57"/>
  <c r="L62" i="57" s="1"/>
  <c r="K62" i="56"/>
  <c r="L62" i="56" s="1"/>
  <c r="K62" i="55"/>
  <c r="L62" i="55" s="1"/>
  <c r="K62" i="63"/>
  <c r="L62" i="63" s="1"/>
  <c r="K62" i="61"/>
  <c r="L62" i="61" s="1"/>
  <c r="K62" i="62"/>
  <c r="L62" i="62" s="1"/>
  <c r="K62" i="53"/>
  <c r="L62" i="53" s="1"/>
  <c r="K62" i="50"/>
  <c r="L62" i="50" s="1"/>
  <c r="K62" i="48"/>
  <c r="L62" i="48" s="1"/>
  <c r="K61" i="57"/>
  <c r="L61" i="57" s="1"/>
  <c r="K61" i="61"/>
  <c r="L61" i="61" s="1"/>
  <c r="K61" i="48"/>
  <c r="L61" i="48" s="1"/>
  <c r="K61" i="56"/>
  <c r="L61" i="56" s="1"/>
  <c r="K61" i="62"/>
  <c r="L61" i="62" s="1"/>
  <c r="K61" i="55"/>
  <c r="L61" i="55" s="1"/>
  <c r="K61" i="53"/>
  <c r="L61" i="53" s="1"/>
  <c r="K61" i="63"/>
  <c r="L61" i="63" s="1"/>
  <c r="K61" i="50"/>
  <c r="L61" i="50" s="1"/>
  <c r="K60" i="57"/>
  <c r="L60" i="57" s="1"/>
  <c r="K60" i="55"/>
  <c r="L60" i="55" s="1"/>
  <c r="K60" i="48"/>
  <c r="L60" i="48" s="1"/>
  <c r="K60" i="56"/>
  <c r="L60" i="56" s="1"/>
  <c r="K60" i="63"/>
  <c r="L60" i="63" s="1"/>
  <c r="K60" i="62"/>
  <c r="L60" i="62" s="1"/>
  <c r="K60" i="50"/>
  <c r="L60" i="50" s="1"/>
  <c r="K60" i="61"/>
  <c r="L60" i="61" s="1"/>
  <c r="K60" i="53"/>
  <c r="L60" i="53" s="1"/>
  <c r="B3" i="55"/>
  <c r="B3" i="56"/>
  <c r="B3" i="61"/>
  <c r="B3" i="63"/>
  <c r="B3" i="62"/>
  <c r="H106" i="55"/>
  <c r="C40" i="35"/>
  <c r="C46" i="35"/>
  <c r="C49" i="35" s="1"/>
  <c r="B34" i="37"/>
  <c r="C24" i="36"/>
  <c r="B34" i="36"/>
  <c r="B34" i="35"/>
  <c r="C157" i="57"/>
  <c r="H106" i="57"/>
  <c r="B72" i="35"/>
  <c r="B67" i="35"/>
  <c r="B68" i="35" s="1"/>
  <c r="D38" i="35"/>
  <c r="C45" i="36"/>
  <c r="B67" i="37"/>
  <c r="B68" i="37" s="1"/>
  <c r="F38" i="56"/>
  <c r="C24" i="38"/>
  <c r="C43" i="38" s="1"/>
  <c r="F38" i="58"/>
  <c r="I41" i="47"/>
  <c r="E97" i="58"/>
  <c r="J64" i="47"/>
  <c r="L62" i="47"/>
  <c r="J64" i="48"/>
  <c r="J64" i="50"/>
  <c r="L60" i="47"/>
  <c r="E120" i="53"/>
  <c r="E106" i="53"/>
  <c r="D38" i="37"/>
  <c r="C46" i="37"/>
  <c r="C40" i="36"/>
  <c r="L58" i="47"/>
  <c r="C46" i="36"/>
  <c r="B72" i="36"/>
  <c r="I39" i="47"/>
  <c r="I42" i="47"/>
  <c r="L59" i="47"/>
  <c r="I42" i="63" l="1"/>
  <c r="J42" i="63" s="1"/>
  <c r="L42" i="63" s="1"/>
  <c r="I42" i="61"/>
  <c r="J42" i="61" s="1"/>
  <c r="L42" i="61" s="1"/>
  <c r="I41" i="63"/>
  <c r="J41" i="63" s="1"/>
  <c r="L41" i="63" s="1"/>
  <c r="I41" i="61"/>
  <c r="J41" i="61" s="1"/>
  <c r="L41" i="61" s="1"/>
  <c r="I39" i="63"/>
  <c r="J39" i="63" s="1"/>
  <c r="L39" i="63" s="1"/>
  <c r="I39" i="61"/>
  <c r="J39" i="61" s="1"/>
  <c r="L39" i="61" s="1"/>
  <c r="C50" i="35"/>
  <c r="E49" i="35" s="1"/>
  <c r="C52" i="35" s="1"/>
  <c r="I39" i="57"/>
  <c r="J39" i="57" s="1"/>
  <c r="L39" i="57" s="1"/>
  <c r="I39" i="55"/>
  <c r="J39" i="55" s="1"/>
  <c r="L39" i="55" s="1"/>
  <c r="I39" i="56"/>
  <c r="J39" i="56" s="1"/>
  <c r="L39" i="56" s="1"/>
  <c r="I39" i="53"/>
  <c r="I39" i="50"/>
  <c r="J39" i="50" s="1"/>
  <c r="L39" i="50" s="1"/>
  <c r="I39" i="48"/>
  <c r="J39" i="48" s="1"/>
  <c r="L39" i="48" s="1"/>
  <c r="I41" i="57"/>
  <c r="J41" i="57" s="1"/>
  <c r="L41" i="57" s="1"/>
  <c r="I41" i="56"/>
  <c r="J41" i="56" s="1"/>
  <c r="L41" i="56" s="1"/>
  <c r="I41" i="55"/>
  <c r="J41" i="55" s="1"/>
  <c r="L41" i="55" s="1"/>
  <c r="I41" i="53"/>
  <c r="I41" i="50"/>
  <c r="J41" i="50" s="1"/>
  <c r="L41" i="50" s="1"/>
  <c r="I41" i="48"/>
  <c r="J41" i="48" s="1"/>
  <c r="L41" i="48" s="1"/>
  <c r="I42" i="53"/>
  <c r="I42" i="50"/>
  <c r="J42" i="50" s="1"/>
  <c r="L42" i="50" s="1"/>
  <c r="I42" i="48"/>
  <c r="J42" i="48" s="1"/>
  <c r="L42" i="48" s="1"/>
  <c r="I42" i="57"/>
  <c r="J42" i="57" s="1"/>
  <c r="L42" i="57" s="1"/>
  <c r="I42" i="56"/>
  <c r="J42" i="56" s="1"/>
  <c r="L42" i="56" s="1"/>
  <c r="I42" i="55"/>
  <c r="J42" i="55" s="1"/>
  <c r="L42" i="55" s="1"/>
  <c r="C157" i="53"/>
  <c r="H106" i="53"/>
  <c r="G37" i="46"/>
  <c r="C50" i="36"/>
  <c r="J42" i="47"/>
  <c r="J39" i="47"/>
  <c r="L39" i="47" s="1"/>
  <c r="C49" i="36"/>
  <c r="E49" i="36" s="1"/>
  <c r="C52" i="36" s="1"/>
  <c r="J41" i="47"/>
  <c r="L41" i="47" s="1"/>
  <c r="L37" i="47"/>
  <c r="L46" i="47"/>
  <c r="F38" i="50"/>
  <c r="F38" i="53"/>
  <c r="F38" i="57"/>
  <c r="C44" i="38"/>
  <c r="K37" i="58"/>
  <c r="K42" i="58"/>
  <c r="L42" i="58" s="1"/>
  <c r="I38" i="58"/>
  <c r="K38" i="58"/>
  <c r="I14" i="59"/>
  <c r="K14" i="59"/>
  <c r="K18" i="59"/>
  <c r="K13" i="59"/>
  <c r="F93" i="58"/>
  <c r="F94" i="58"/>
  <c r="F95" i="58"/>
  <c r="E120" i="50"/>
  <c r="E106" i="50"/>
  <c r="E106" i="48"/>
  <c r="E120" i="48"/>
  <c r="E120" i="47"/>
  <c r="E106" i="47"/>
  <c r="AF11" i="48"/>
  <c r="C50" i="37"/>
  <c r="C49" i="37"/>
  <c r="AF11" i="50"/>
  <c r="I38" i="47"/>
  <c r="J39" i="53" l="1"/>
  <c r="L39" i="53" s="1"/>
  <c r="I39" i="62"/>
  <c r="J39" i="62" s="1"/>
  <c r="L39" i="62" s="1"/>
  <c r="J42" i="53"/>
  <c r="L42" i="53" s="1"/>
  <c r="I42" i="62"/>
  <c r="J42" i="62" s="1"/>
  <c r="L42" i="62" s="1"/>
  <c r="I38" i="61"/>
  <c r="I38" i="63"/>
  <c r="I41" i="62"/>
  <c r="J41" i="62" s="1"/>
  <c r="L41" i="62" s="1"/>
  <c r="J41" i="53"/>
  <c r="L41" i="53" s="1"/>
  <c r="I38" i="50"/>
  <c r="J38" i="50" s="1"/>
  <c r="L38" i="50" s="1"/>
  <c r="I38" i="57"/>
  <c r="J38" i="57" s="1"/>
  <c r="L38" i="57" s="1"/>
  <c r="I38" i="56"/>
  <c r="J38" i="56" s="1"/>
  <c r="L38" i="56" s="1"/>
  <c r="I38" i="55"/>
  <c r="J38" i="55" s="1"/>
  <c r="L38" i="55" s="1"/>
  <c r="I38" i="53"/>
  <c r="I38" i="48"/>
  <c r="J38" i="48" s="1"/>
  <c r="L38" i="48" s="1"/>
  <c r="C157" i="48"/>
  <c r="H106" i="48"/>
  <c r="C157" i="47"/>
  <c r="H106" i="47"/>
  <c r="C157" i="50"/>
  <c r="H106" i="50"/>
  <c r="H18" i="46"/>
  <c r="L42" i="47"/>
  <c r="C18" i="46"/>
  <c r="E18" i="46"/>
  <c r="D18" i="46"/>
  <c r="G18" i="46"/>
  <c r="I18" i="46"/>
  <c r="E49" i="37"/>
  <c r="C52" i="37" s="1"/>
  <c r="J38" i="47"/>
  <c r="J14" i="59"/>
  <c r="J38" i="58"/>
  <c r="I50" i="58"/>
  <c r="K20" i="59"/>
  <c r="L20" i="59" s="1"/>
  <c r="L13" i="59"/>
  <c r="L37" i="58"/>
  <c r="K44" i="58"/>
  <c r="L44" i="58" s="1"/>
  <c r="AF11" i="47"/>
  <c r="F18" i="46" l="1"/>
  <c r="J38" i="63"/>
  <c r="J38" i="53"/>
  <c r="L38" i="53" s="1"/>
  <c r="I38" i="62"/>
  <c r="J38" i="61"/>
  <c r="L38" i="47"/>
  <c r="L38" i="58"/>
  <c r="L50" i="58" s="1"/>
  <c r="J50" i="58"/>
  <c r="E100" i="58" s="1"/>
  <c r="L14" i="59"/>
  <c r="J38" i="62" l="1"/>
  <c r="L38" i="61"/>
  <c r="L38" i="63"/>
  <c r="G101" i="58"/>
  <c r="C148" i="58"/>
  <c r="C150" i="58" s="1"/>
  <c r="C152" i="58" s="1"/>
  <c r="G106" i="58"/>
  <c r="G104" i="58"/>
  <c r="G105" i="58"/>
  <c r="L38" i="62" l="1"/>
  <c r="G117" i="58"/>
  <c r="H117" i="58"/>
  <c r="D156" i="58"/>
  <c r="E111" i="48" l="1"/>
  <c r="F111" i="48" s="1"/>
  <c r="E118" i="48"/>
  <c r="F118" i="48" s="1"/>
  <c r="E118" i="57"/>
  <c r="E117" i="48" l="1"/>
  <c r="F117" i="48" s="1"/>
  <c r="D13" i="46"/>
  <c r="D29" i="46" s="1"/>
  <c r="E126" i="48"/>
  <c r="O48" i="48" s="1"/>
  <c r="F111" i="57"/>
  <c r="E118" i="53"/>
  <c r="E126" i="53" s="1"/>
  <c r="O48" i="53" s="1"/>
  <c r="F111" i="53"/>
  <c r="E118" i="50"/>
  <c r="E126" i="50" s="1"/>
  <c r="O48" i="50" s="1"/>
  <c r="F111" i="50"/>
  <c r="E118" i="47"/>
  <c r="F118" i="47" s="1"/>
  <c r="E118" i="56"/>
  <c r="E126" i="56" s="1"/>
  <c r="O48" i="56" s="1"/>
  <c r="F118" i="57"/>
  <c r="E126" i="57"/>
  <c r="O48" i="57" s="1"/>
  <c r="F126" i="56" l="1"/>
  <c r="P48" i="56" s="1"/>
  <c r="M18" i="64"/>
  <c r="F126" i="50"/>
  <c r="P48" i="50" s="1"/>
  <c r="G18" i="64"/>
  <c r="F126" i="48"/>
  <c r="P48" i="48" s="1"/>
  <c r="F18" i="64"/>
  <c r="F126" i="57"/>
  <c r="P48" i="57" s="1"/>
  <c r="N18" i="64"/>
  <c r="F126" i="53"/>
  <c r="P48" i="53" s="1"/>
  <c r="H18" i="64"/>
  <c r="E126" i="47"/>
  <c r="O47" i="47" s="1"/>
  <c r="F118" i="50"/>
  <c r="F118" i="53"/>
  <c r="F110" i="57"/>
  <c r="F110" i="53"/>
  <c r="F110" i="50"/>
  <c r="E117" i="56"/>
  <c r="F117" i="56" s="1"/>
  <c r="F118" i="56"/>
  <c r="E117" i="57"/>
  <c r="F117" i="57" s="1"/>
  <c r="E117" i="47"/>
  <c r="F117" i="47" s="1"/>
  <c r="E117" i="53"/>
  <c r="F117" i="53" s="1"/>
  <c r="E111" i="55"/>
  <c r="E117" i="50"/>
  <c r="F117" i="50" s="1"/>
  <c r="F126" i="47" l="1"/>
  <c r="P47" i="47" s="1"/>
  <c r="E18" i="64"/>
  <c r="E118" i="55"/>
  <c r="E126" i="55" s="1"/>
  <c r="O48" i="55" s="1"/>
  <c r="F111" i="55"/>
  <c r="G13" i="46"/>
  <c r="G29" i="46" s="1"/>
  <c r="F110" i="55"/>
  <c r="F126" i="55" l="1"/>
  <c r="P48" i="55" s="1"/>
  <c r="L18" i="64"/>
  <c r="F118" i="55"/>
  <c r="E111" i="47"/>
  <c r="C13" i="46" s="1"/>
  <c r="C29" i="46" s="1"/>
  <c r="E111" i="50"/>
  <c r="E13" i="46" s="1"/>
  <c r="E29" i="46" s="1"/>
  <c r="E111" i="53"/>
  <c r="F13" i="46" s="1"/>
  <c r="F29" i="46" s="1"/>
  <c r="E111" i="56"/>
  <c r="H13" i="46" s="1"/>
  <c r="H29" i="46" s="1"/>
  <c r="E111" i="57"/>
  <c r="I13" i="46" s="1"/>
  <c r="I29" i="46" s="1"/>
  <c r="E117" i="55"/>
  <c r="F117" i="55" s="1"/>
  <c r="F110" i="56"/>
  <c r="F111" i="56"/>
  <c r="F110" i="48"/>
  <c r="E127" i="47"/>
  <c r="O48" i="47" s="1"/>
  <c r="F119" i="47"/>
  <c r="E112" i="47"/>
  <c r="C14" i="46" s="1"/>
  <c r="E127" i="56"/>
  <c r="O49" i="56" s="1"/>
  <c r="E112" i="50"/>
  <c r="E14" i="46" s="1"/>
  <c r="F119" i="56"/>
  <c r="E127" i="50"/>
  <c r="O49" i="50" s="1"/>
  <c r="E127" i="57" l="1"/>
  <c r="F127" i="47"/>
  <c r="P48" i="47" s="1"/>
  <c r="E19" i="64"/>
  <c r="F127" i="50"/>
  <c r="P49" i="50" s="1"/>
  <c r="G19" i="64"/>
  <c r="F127" i="56"/>
  <c r="P49" i="56" s="1"/>
  <c r="M19" i="64"/>
  <c r="E112" i="48"/>
  <c r="D14" i="46" s="1"/>
  <c r="F119" i="57"/>
  <c r="E112" i="57"/>
  <c r="I14" i="46" s="1"/>
  <c r="E127" i="55"/>
  <c r="O49" i="55" s="1"/>
  <c r="E127" i="48"/>
  <c r="O49" i="48" s="1"/>
  <c r="F119" i="48"/>
  <c r="F119" i="50"/>
  <c r="F119" i="53"/>
  <c r="E127" i="53"/>
  <c r="O49" i="53" s="1"/>
  <c r="E112" i="53"/>
  <c r="F14" i="46" s="1"/>
  <c r="F119" i="55"/>
  <c r="E112" i="55"/>
  <c r="G14" i="46" s="1"/>
  <c r="E112" i="56"/>
  <c r="H14" i="46" s="1"/>
  <c r="C15" i="37"/>
  <c r="C53" i="37" s="1"/>
  <c r="B59" i="37" s="1"/>
  <c r="D59" i="37" s="1"/>
  <c r="F127" i="57" l="1"/>
  <c r="P49" i="57" s="1"/>
  <c r="O49" i="57"/>
  <c r="N19" i="64"/>
  <c r="F127" i="55"/>
  <c r="P49" i="55" s="1"/>
  <c r="L19" i="64"/>
  <c r="F127" i="48"/>
  <c r="P49" i="48" s="1"/>
  <c r="F19" i="64"/>
  <c r="F127" i="53"/>
  <c r="P49" i="53" s="1"/>
  <c r="H19" i="64"/>
  <c r="D97" i="47"/>
  <c r="D98" i="57" l="1"/>
  <c r="D97" i="55"/>
  <c r="D98" i="56"/>
  <c r="F98" i="56" s="1"/>
  <c r="D96" i="53"/>
  <c r="D97" i="48"/>
  <c r="E97" i="48" s="1"/>
  <c r="D96" i="47"/>
  <c r="E96" i="47" s="1"/>
  <c r="D99" i="47"/>
  <c r="D98" i="47"/>
  <c r="D97" i="57" l="1"/>
  <c r="E97" i="57" s="1"/>
  <c r="D96" i="48"/>
  <c r="E96" i="48" s="1"/>
  <c r="D99" i="57"/>
  <c r="F99" i="57" s="1"/>
  <c r="D98" i="55"/>
  <c r="F98" i="55" s="1"/>
  <c r="D99" i="55"/>
  <c r="F99" i="55" s="1"/>
  <c r="D99" i="48"/>
  <c r="E99" i="48" s="1"/>
  <c r="D96" i="55"/>
  <c r="E96" i="55" s="1"/>
  <c r="D96" i="57"/>
  <c r="E96" i="57" s="1"/>
  <c r="D97" i="50"/>
  <c r="D98" i="50"/>
  <c r="D99" i="50"/>
  <c r="D96" i="50"/>
  <c r="E96" i="50" s="1"/>
  <c r="E98" i="56"/>
  <c r="D98" i="48"/>
  <c r="E98" i="48" s="1"/>
  <c r="D97" i="56"/>
  <c r="E97" i="56" s="1"/>
  <c r="D98" i="53"/>
  <c r="F98" i="53" s="1"/>
  <c r="D99" i="56"/>
  <c r="E99" i="56" s="1"/>
  <c r="D96" i="56"/>
  <c r="E96" i="56" s="1"/>
  <c r="D96" i="61"/>
  <c r="D97" i="61"/>
  <c r="D99" i="61"/>
  <c r="D98" i="61"/>
  <c r="D96" i="62"/>
  <c r="D98" i="62"/>
  <c r="D99" i="62"/>
  <c r="D97" i="62"/>
  <c r="D97" i="53"/>
  <c r="E97" i="53" s="1"/>
  <c r="D96" i="63"/>
  <c r="D97" i="63"/>
  <c r="D98" i="63"/>
  <c r="D99" i="63"/>
  <c r="D99" i="53"/>
  <c r="F99" i="53" s="1"/>
  <c r="E96" i="53"/>
  <c r="E97" i="47"/>
  <c r="E97" i="55"/>
  <c r="F98" i="57"/>
  <c r="E98" i="57"/>
  <c r="F98" i="47"/>
  <c r="E98" i="47"/>
  <c r="E99" i="47"/>
  <c r="F99" i="47"/>
  <c r="E98" i="55" l="1"/>
  <c r="E99" i="57"/>
  <c r="E100" i="57" s="1"/>
  <c r="E99" i="55"/>
  <c r="F99" i="48"/>
  <c r="F98" i="50"/>
  <c r="E98" i="50"/>
  <c r="E97" i="50"/>
  <c r="F98" i="48"/>
  <c r="E99" i="50"/>
  <c r="F99" i="50"/>
  <c r="E98" i="53"/>
  <c r="F99" i="56"/>
  <c r="E97" i="62"/>
  <c r="E99" i="53"/>
  <c r="E96" i="63"/>
  <c r="F99" i="62"/>
  <c r="E99" i="62"/>
  <c r="F99" i="61"/>
  <c r="E99" i="61"/>
  <c r="E98" i="61"/>
  <c r="F98" i="61"/>
  <c r="F99" i="63"/>
  <c r="E99" i="63"/>
  <c r="F98" i="62"/>
  <c r="E98" i="62"/>
  <c r="E97" i="61"/>
  <c r="E97" i="63"/>
  <c r="F98" i="63"/>
  <c r="E98" i="63"/>
  <c r="E96" i="62"/>
  <c r="E96" i="61"/>
  <c r="E100" i="56"/>
  <c r="E100" i="47"/>
  <c r="E100" i="48"/>
  <c r="E100" i="55" l="1"/>
  <c r="F97" i="55" s="1"/>
  <c r="F97" i="47"/>
  <c r="F96" i="47"/>
  <c r="E100" i="53"/>
  <c r="F97" i="53" s="1"/>
  <c r="E100" i="50"/>
  <c r="F97" i="50" s="1"/>
  <c r="E100" i="63"/>
  <c r="E100" i="62"/>
  <c r="E100" i="61"/>
  <c r="F97" i="57"/>
  <c r="F96" i="57"/>
  <c r="F96" i="56"/>
  <c r="F97" i="56"/>
  <c r="F97" i="48"/>
  <c r="F96" i="48"/>
  <c r="F96" i="55" l="1"/>
  <c r="F96" i="53"/>
  <c r="F96" i="50"/>
  <c r="F96" i="63"/>
  <c r="F97" i="63"/>
  <c r="F97" i="62"/>
  <c r="F96" i="62"/>
  <c r="F97" i="61"/>
  <c r="F96" i="61"/>
  <c r="F109" i="62"/>
  <c r="F109" i="50"/>
  <c r="F109" i="55"/>
  <c r="F109" i="48"/>
  <c r="F109" i="56"/>
  <c r="F109" i="57"/>
  <c r="E16" i="59" l="1"/>
  <c r="E18" i="59" l="1"/>
  <c r="I18" i="59" s="1"/>
  <c r="E40" i="61"/>
  <c r="E40" i="62"/>
  <c r="E40" i="55"/>
  <c r="E40" i="63"/>
  <c r="E40" i="57"/>
  <c r="E40" i="53"/>
  <c r="I40" i="47"/>
  <c r="E40" i="56"/>
  <c r="E40" i="48"/>
  <c r="E40" i="50"/>
  <c r="L31" i="59" l="1"/>
  <c r="E55" i="58"/>
  <c r="L55" i="58" s="1"/>
  <c r="E56" i="58"/>
  <c r="K32" i="59"/>
  <c r="E57" i="58"/>
  <c r="K33" i="59"/>
  <c r="J18" i="59"/>
  <c r="I26" i="59"/>
  <c r="E43" i="61"/>
  <c r="E43" i="63"/>
  <c r="E43" i="62"/>
  <c r="E43" i="55"/>
  <c r="E43" i="53"/>
  <c r="E43" i="50"/>
  <c r="E43" i="48"/>
  <c r="E43" i="56"/>
  <c r="E43" i="57"/>
  <c r="I43" i="47"/>
  <c r="I40" i="50"/>
  <c r="I40" i="57"/>
  <c r="I40" i="61"/>
  <c r="I40" i="63"/>
  <c r="I40" i="56"/>
  <c r="I40" i="48"/>
  <c r="J40" i="47"/>
  <c r="I40" i="53"/>
  <c r="I40" i="55"/>
  <c r="L33" i="59" l="1"/>
  <c r="K57" i="58"/>
  <c r="L57" i="58"/>
  <c r="L32" i="59"/>
  <c r="K56" i="58"/>
  <c r="L56" i="58"/>
  <c r="L61" i="58"/>
  <c r="C14" i="66" s="1"/>
  <c r="L37" i="59"/>
  <c r="C15" i="66" s="1"/>
  <c r="C53" i="66" s="1"/>
  <c r="B59" i="66" s="1"/>
  <c r="D59" i="66" s="1"/>
  <c r="L18" i="59"/>
  <c r="L26" i="59" s="1"/>
  <c r="J26" i="59"/>
  <c r="E76" i="59" s="1"/>
  <c r="I43" i="56"/>
  <c r="J43" i="56" s="1"/>
  <c r="I43" i="48"/>
  <c r="J43" i="48" s="1"/>
  <c r="I43" i="63"/>
  <c r="J43" i="63" s="1"/>
  <c r="L43" i="63" s="1"/>
  <c r="I43" i="50"/>
  <c r="J43" i="50" s="1"/>
  <c r="I43" i="61"/>
  <c r="J43" i="61" s="1"/>
  <c r="L43" i="61" s="1"/>
  <c r="I43" i="57"/>
  <c r="J43" i="57" s="1"/>
  <c r="J43" i="47"/>
  <c r="J53" i="47" s="1"/>
  <c r="E103" i="47" s="1"/>
  <c r="I43" i="55"/>
  <c r="J43" i="55" s="1"/>
  <c r="I43" i="53"/>
  <c r="I53" i="53" s="1"/>
  <c r="J40" i="61"/>
  <c r="E63" i="61"/>
  <c r="E63" i="56"/>
  <c r="E63" i="62"/>
  <c r="E63" i="57"/>
  <c r="E63" i="53"/>
  <c r="E63" i="48"/>
  <c r="E63" i="63"/>
  <c r="E63" i="50"/>
  <c r="E63" i="55"/>
  <c r="K63" i="47"/>
  <c r="I53" i="47"/>
  <c r="J40" i="57"/>
  <c r="J40" i="56"/>
  <c r="J40" i="63"/>
  <c r="J40" i="55"/>
  <c r="J40" i="50"/>
  <c r="J40" i="53"/>
  <c r="I40" i="62"/>
  <c r="L40" i="47"/>
  <c r="J40" i="48"/>
  <c r="B69" i="66" l="1"/>
  <c r="B70" i="66" s="1"/>
  <c r="D72" i="66" s="1"/>
  <c r="C25" i="66"/>
  <c r="D34" i="66"/>
  <c r="E64" i="59"/>
  <c r="H80" i="59" s="1"/>
  <c r="I53" i="56"/>
  <c r="I53" i="48"/>
  <c r="I53" i="57"/>
  <c r="I53" i="50"/>
  <c r="E88" i="58"/>
  <c r="G80" i="59"/>
  <c r="G82" i="59"/>
  <c r="G81" i="59"/>
  <c r="C124" i="59"/>
  <c r="C126" i="59" s="1"/>
  <c r="C128" i="59" s="1"/>
  <c r="G77" i="59"/>
  <c r="E77" i="59"/>
  <c r="E83" i="59" s="1"/>
  <c r="E98" i="59" s="1"/>
  <c r="F98" i="59" s="1"/>
  <c r="H81" i="59"/>
  <c r="H77" i="59"/>
  <c r="I53" i="61"/>
  <c r="I53" i="63"/>
  <c r="L40" i="48"/>
  <c r="J53" i="48"/>
  <c r="E103" i="48" s="1"/>
  <c r="I114" i="47"/>
  <c r="C151" i="47"/>
  <c r="C153" i="47" s="1"/>
  <c r="C155" i="47" s="1"/>
  <c r="D159" i="47" s="1"/>
  <c r="M111" i="47"/>
  <c r="M112" i="47"/>
  <c r="M110" i="47"/>
  <c r="M109" i="47"/>
  <c r="L40" i="50"/>
  <c r="J53" i="50"/>
  <c r="E103" i="50" s="1"/>
  <c r="L40" i="57"/>
  <c r="J53" i="57"/>
  <c r="E103" i="57" s="1"/>
  <c r="L43" i="47"/>
  <c r="L53" i="47" s="1"/>
  <c r="C23" i="46"/>
  <c r="C15" i="36" s="1"/>
  <c r="C53" i="36" s="1"/>
  <c r="B59" i="36" s="1"/>
  <c r="D59" i="36" s="1"/>
  <c r="C34" i="46"/>
  <c r="I53" i="55"/>
  <c r="L43" i="57"/>
  <c r="I34" i="46"/>
  <c r="I23" i="46"/>
  <c r="L40" i="55"/>
  <c r="J53" i="55"/>
  <c r="E103" i="55" s="1"/>
  <c r="K63" i="56"/>
  <c r="L63" i="56" s="1"/>
  <c r="L64" i="56" s="1"/>
  <c r="K63" i="62"/>
  <c r="L63" i="62" s="1"/>
  <c r="L64" i="62" s="1"/>
  <c r="L63" i="47"/>
  <c r="L64" i="47" s="1"/>
  <c r="K63" i="57"/>
  <c r="L63" i="57" s="1"/>
  <c r="L64" i="57" s="1"/>
  <c r="K63" i="48"/>
  <c r="L63" i="48" s="1"/>
  <c r="L64" i="48" s="1"/>
  <c r="K63" i="55"/>
  <c r="L63" i="55" s="1"/>
  <c r="L64" i="55" s="1"/>
  <c r="K63" i="61"/>
  <c r="L63" i="61" s="1"/>
  <c r="L64" i="61" s="1"/>
  <c r="K63" i="63"/>
  <c r="L63" i="63" s="1"/>
  <c r="L64" i="63" s="1"/>
  <c r="K63" i="50"/>
  <c r="L63" i="50" s="1"/>
  <c r="L64" i="50" s="1"/>
  <c r="K63" i="53"/>
  <c r="L63" i="53" s="1"/>
  <c r="L64" i="53" s="1"/>
  <c r="L43" i="50"/>
  <c r="E23" i="46"/>
  <c r="E34" i="46"/>
  <c r="L40" i="63"/>
  <c r="L53" i="63" s="1"/>
  <c r="J53" i="63"/>
  <c r="E103" i="63" s="1"/>
  <c r="L43" i="55"/>
  <c r="G23" i="46"/>
  <c r="G34" i="46"/>
  <c r="J40" i="62"/>
  <c r="L40" i="61"/>
  <c r="L53" i="61" s="1"/>
  <c r="J53" i="61"/>
  <c r="E103" i="61" s="1"/>
  <c r="L43" i="48"/>
  <c r="D34" i="46"/>
  <c r="D23" i="46"/>
  <c r="L40" i="53"/>
  <c r="L40" i="56"/>
  <c r="J53" i="56"/>
  <c r="E103" i="56" s="1"/>
  <c r="I43" i="62"/>
  <c r="J43" i="62" s="1"/>
  <c r="L43" i="62" s="1"/>
  <c r="J43" i="53"/>
  <c r="J53" i="53" s="1"/>
  <c r="E103" i="53" s="1"/>
  <c r="L43" i="56"/>
  <c r="H23" i="46"/>
  <c r="H34" i="46"/>
  <c r="C28" i="66" l="1"/>
  <c r="C29" i="66"/>
  <c r="H82" i="59"/>
  <c r="I80" i="59"/>
  <c r="I82" i="59"/>
  <c r="I81" i="59"/>
  <c r="H106" i="58"/>
  <c r="I106" i="58" s="1"/>
  <c r="H101" i="58"/>
  <c r="I101" i="58" s="1"/>
  <c r="H105" i="58"/>
  <c r="I105" i="58" s="1"/>
  <c r="H104" i="58"/>
  <c r="I104" i="58" s="1"/>
  <c r="E101" i="58"/>
  <c r="E84" i="59"/>
  <c r="E99" i="59" s="1"/>
  <c r="F99" i="59" s="1"/>
  <c r="H93" i="59"/>
  <c r="G93" i="59"/>
  <c r="D132" i="59"/>
  <c r="E82" i="59"/>
  <c r="E97" i="59" s="1"/>
  <c r="F97" i="59" s="1"/>
  <c r="I77" i="59"/>
  <c r="L66" i="61"/>
  <c r="L68" i="61" s="1"/>
  <c r="E91" i="61" s="1"/>
  <c r="E104" i="61" s="1"/>
  <c r="E109" i="61" s="1"/>
  <c r="L66" i="63"/>
  <c r="L68" i="63" s="1"/>
  <c r="E91" i="63" s="1"/>
  <c r="N109" i="63" s="1"/>
  <c r="L53" i="56"/>
  <c r="L66" i="56" s="1"/>
  <c r="L68" i="56" s="1"/>
  <c r="E91" i="56" s="1"/>
  <c r="N111" i="56" s="1"/>
  <c r="L53" i="50"/>
  <c r="L66" i="50" s="1"/>
  <c r="L68" i="50" s="1"/>
  <c r="E91" i="50" s="1"/>
  <c r="E104" i="50" s="1"/>
  <c r="C151" i="53"/>
  <c r="C153" i="53" s="1"/>
  <c r="C155" i="53" s="1"/>
  <c r="D159" i="53" s="1"/>
  <c r="M111" i="53"/>
  <c r="M112" i="53"/>
  <c r="M110" i="53"/>
  <c r="M109" i="53"/>
  <c r="I53" i="62"/>
  <c r="M111" i="61"/>
  <c r="M112" i="61"/>
  <c r="M109" i="61"/>
  <c r="M110" i="61"/>
  <c r="C151" i="61"/>
  <c r="C153" i="61" s="1"/>
  <c r="C155" i="61" s="1"/>
  <c r="D159" i="61" s="1"/>
  <c r="C151" i="50"/>
  <c r="C153" i="50" s="1"/>
  <c r="C155" i="50" s="1"/>
  <c r="D159" i="50" s="1"/>
  <c r="M112" i="50"/>
  <c r="M109" i="50"/>
  <c r="M111" i="50"/>
  <c r="M110" i="50"/>
  <c r="L40" i="62"/>
  <c r="L53" i="62" s="1"/>
  <c r="L66" i="62" s="1"/>
  <c r="J53" i="62"/>
  <c r="E103" i="62" s="1"/>
  <c r="C151" i="56"/>
  <c r="C153" i="56" s="1"/>
  <c r="C155" i="56" s="1"/>
  <c r="D159" i="56" s="1"/>
  <c r="M112" i="56"/>
  <c r="M111" i="56"/>
  <c r="M109" i="56"/>
  <c r="M110" i="56"/>
  <c r="C151" i="55"/>
  <c r="C153" i="55" s="1"/>
  <c r="C155" i="55" s="1"/>
  <c r="D159" i="55" s="1"/>
  <c r="M110" i="55"/>
  <c r="M109" i="55"/>
  <c r="M111" i="55"/>
  <c r="M112" i="55"/>
  <c r="L66" i="47"/>
  <c r="L68" i="47" s="1"/>
  <c r="E91" i="47" s="1"/>
  <c r="L70" i="47"/>
  <c r="C151" i="57"/>
  <c r="C153" i="57" s="1"/>
  <c r="C155" i="57" s="1"/>
  <c r="D159" i="57" s="1"/>
  <c r="M110" i="57"/>
  <c r="M112" i="57"/>
  <c r="M109" i="57"/>
  <c r="M111" i="57"/>
  <c r="C151" i="48"/>
  <c r="C153" i="48" s="1"/>
  <c r="C155" i="48" s="1"/>
  <c r="D159" i="48" s="1"/>
  <c r="M111" i="48"/>
  <c r="M112" i="48"/>
  <c r="M110" i="48"/>
  <c r="M109" i="48"/>
  <c r="L43" i="53"/>
  <c r="L53" i="53" s="1"/>
  <c r="L66" i="53" s="1"/>
  <c r="L68" i="53" s="1"/>
  <c r="E91" i="53" s="1"/>
  <c r="N111" i="53" s="1"/>
  <c r="F34" i="46"/>
  <c r="K34" i="46" s="1"/>
  <c r="C35" i="38" s="1"/>
  <c r="C37" i="38" s="1"/>
  <c r="F23" i="46"/>
  <c r="J23" i="46" s="1"/>
  <c r="C14" i="36" s="1"/>
  <c r="M109" i="63"/>
  <c r="M111" i="63"/>
  <c r="M112" i="63"/>
  <c r="C151" i="63"/>
  <c r="C153" i="63" s="1"/>
  <c r="C155" i="63" s="1"/>
  <c r="D159" i="63" s="1"/>
  <c r="M110" i="63"/>
  <c r="L53" i="55"/>
  <c r="L66" i="55" s="1"/>
  <c r="L68" i="55" s="1"/>
  <c r="E91" i="55" s="1"/>
  <c r="E104" i="55" s="1"/>
  <c r="L53" i="57"/>
  <c r="L66" i="57" s="1"/>
  <c r="L68" i="57" s="1"/>
  <c r="E91" i="57" s="1"/>
  <c r="E104" i="57" s="1"/>
  <c r="L53" i="48"/>
  <c r="L66" i="48" s="1"/>
  <c r="L68" i="48" s="1"/>
  <c r="E91" i="48" s="1"/>
  <c r="N112" i="48" s="1"/>
  <c r="E116" i="61" l="1"/>
  <c r="F116" i="61" s="1"/>
  <c r="F120" i="61" s="1"/>
  <c r="N112" i="63"/>
  <c r="O112" i="63" s="1"/>
  <c r="N111" i="63"/>
  <c r="O111" i="63" s="1"/>
  <c r="N110" i="63"/>
  <c r="O110" i="63" s="1"/>
  <c r="E104" i="63"/>
  <c r="E110" i="63" s="1"/>
  <c r="E125" i="63" s="1"/>
  <c r="O47" i="63" s="1"/>
  <c r="O111" i="53"/>
  <c r="E106" i="58"/>
  <c r="E121" i="58" s="1"/>
  <c r="F121" i="58" s="1"/>
  <c r="E108" i="58"/>
  <c r="E123" i="58" s="1"/>
  <c r="F123" i="58" s="1"/>
  <c r="E107" i="58"/>
  <c r="E122" i="58" s="1"/>
  <c r="F122" i="58" s="1"/>
  <c r="E104" i="56"/>
  <c r="E110" i="56" s="1"/>
  <c r="H12" i="46" s="1"/>
  <c r="N112" i="61"/>
  <c r="O112" i="61" s="1"/>
  <c r="O109" i="63"/>
  <c r="O112" i="48"/>
  <c r="N109" i="56"/>
  <c r="O109" i="56" s="1"/>
  <c r="N112" i="57"/>
  <c r="O112" i="57" s="1"/>
  <c r="N109" i="55"/>
  <c r="O109" i="55" s="1"/>
  <c r="N110" i="56"/>
  <c r="O110" i="56" s="1"/>
  <c r="L68" i="62"/>
  <c r="E91" i="62" s="1"/>
  <c r="N111" i="62" s="1"/>
  <c r="N111" i="61"/>
  <c r="O111" i="61" s="1"/>
  <c r="N111" i="55"/>
  <c r="O111" i="55" s="1"/>
  <c r="O111" i="56"/>
  <c r="N110" i="61"/>
  <c r="O110" i="61" s="1"/>
  <c r="N109" i="48"/>
  <c r="O109" i="48" s="1"/>
  <c r="N109" i="61"/>
  <c r="O109" i="61" s="1"/>
  <c r="E110" i="50"/>
  <c r="E109" i="50"/>
  <c r="E116" i="50" s="1"/>
  <c r="F116" i="50" s="1"/>
  <c r="F120" i="50" s="1"/>
  <c r="E110" i="57"/>
  <c r="E109" i="57"/>
  <c r="E116" i="57" s="1"/>
  <c r="F116" i="57" s="1"/>
  <c r="F120" i="57" s="1"/>
  <c r="E109" i="55"/>
  <c r="E116" i="55" s="1"/>
  <c r="F116" i="55" s="1"/>
  <c r="F120" i="55" s="1"/>
  <c r="E110" i="55"/>
  <c r="N109" i="53"/>
  <c r="O109" i="53" s="1"/>
  <c r="N111" i="48"/>
  <c r="O111" i="48" s="1"/>
  <c r="N110" i="55"/>
  <c r="O110" i="55" s="1"/>
  <c r="E104" i="53"/>
  <c r="N110" i="53"/>
  <c r="O110" i="53" s="1"/>
  <c r="E104" i="48"/>
  <c r="N109" i="57"/>
  <c r="O109" i="57" s="1"/>
  <c r="N112" i="55"/>
  <c r="O112" i="55" s="1"/>
  <c r="N109" i="50"/>
  <c r="O109" i="50" s="1"/>
  <c r="N110" i="57"/>
  <c r="O110" i="57" s="1"/>
  <c r="N112" i="56"/>
  <c r="O112" i="56" s="1"/>
  <c r="M112" i="62"/>
  <c r="C151" i="62"/>
  <c r="C153" i="62" s="1"/>
  <c r="C155" i="62" s="1"/>
  <c r="D159" i="62" s="1"/>
  <c r="M110" i="62"/>
  <c r="M109" i="62"/>
  <c r="M111" i="62"/>
  <c r="N112" i="50"/>
  <c r="O112" i="50" s="1"/>
  <c r="E110" i="61"/>
  <c r="E125" i="61" s="1"/>
  <c r="N110" i="50"/>
  <c r="O110" i="50" s="1"/>
  <c r="E104" i="47"/>
  <c r="E109" i="47" s="1"/>
  <c r="E116" i="47" s="1"/>
  <c r="F116" i="47" s="1"/>
  <c r="F120" i="47" s="1"/>
  <c r="N111" i="47"/>
  <c r="O111" i="47" s="1"/>
  <c r="N109" i="47"/>
  <c r="O109" i="47" s="1"/>
  <c r="N110" i="47"/>
  <c r="O110" i="47" s="1"/>
  <c r="N112" i="47"/>
  <c r="O112" i="47" s="1"/>
  <c r="N111" i="50"/>
  <c r="O111" i="50" s="1"/>
  <c r="N112" i="53"/>
  <c r="O112" i="53" s="1"/>
  <c r="B69" i="36"/>
  <c r="B70" i="36" s="1"/>
  <c r="D72" i="36" s="1"/>
  <c r="C25" i="36"/>
  <c r="D34" i="36"/>
  <c r="N110" i="48"/>
  <c r="O110" i="48" s="1"/>
  <c r="N111" i="57"/>
  <c r="O111" i="57" s="1"/>
  <c r="E109" i="63" l="1"/>
  <c r="E116" i="63" s="1"/>
  <c r="F116" i="63" s="1"/>
  <c r="F120" i="63" s="1"/>
  <c r="H120" i="50"/>
  <c r="G21" i="64" s="1"/>
  <c r="G120" i="50"/>
  <c r="H120" i="55"/>
  <c r="L21" i="64" s="1"/>
  <c r="G120" i="55"/>
  <c r="G120" i="57"/>
  <c r="H120" i="57"/>
  <c r="N21" i="64" s="1"/>
  <c r="G120" i="61"/>
  <c r="H120" i="61"/>
  <c r="J21" i="64" s="1"/>
  <c r="H120" i="47"/>
  <c r="E21" i="64" s="1"/>
  <c r="G120" i="47"/>
  <c r="E124" i="61"/>
  <c r="F125" i="63"/>
  <c r="P47" i="63" s="1"/>
  <c r="K17" i="64"/>
  <c r="N110" i="62"/>
  <c r="O110" i="62" s="1"/>
  <c r="N112" i="62"/>
  <c r="O112" i="62" s="1"/>
  <c r="E104" i="62"/>
  <c r="E109" i="62" s="1"/>
  <c r="N109" i="62"/>
  <c r="O109" i="62" s="1"/>
  <c r="E125" i="56"/>
  <c r="F125" i="56" s="1"/>
  <c r="P47" i="56" s="1"/>
  <c r="E109" i="56"/>
  <c r="E116" i="56" s="1"/>
  <c r="F116" i="56" s="1"/>
  <c r="F120" i="56" s="1"/>
  <c r="O111" i="62"/>
  <c r="H22" i="46"/>
  <c r="H24" i="46" s="1"/>
  <c r="H28" i="46"/>
  <c r="E110" i="53"/>
  <c r="E109" i="53"/>
  <c r="E116" i="53" s="1"/>
  <c r="F116" i="53" s="1"/>
  <c r="F120" i="53" s="1"/>
  <c r="F125" i="61"/>
  <c r="P47" i="61" s="1"/>
  <c r="O47" i="61"/>
  <c r="J17" i="64"/>
  <c r="G12" i="46"/>
  <c r="E125" i="55"/>
  <c r="E109" i="48"/>
  <c r="E116" i="48" s="1"/>
  <c r="F116" i="48" s="1"/>
  <c r="F120" i="48" s="1"/>
  <c r="E110" i="48"/>
  <c r="G11" i="46"/>
  <c r="E124" i="55"/>
  <c r="I11" i="46"/>
  <c r="E124" i="57"/>
  <c r="E11" i="46"/>
  <c r="E124" i="50"/>
  <c r="C28" i="36"/>
  <c r="C29" i="36"/>
  <c r="E110" i="47"/>
  <c r="E125" i="57"/>
  <c r="I12" i="46"/>
  <c r="E125" i="50"/>
  <c r="E12" i="46"/>
  <c r="E124" i="63" l="1"/>
  <c r="O46" i="63" s="1"/>
  <c r="H120" i="63"/>
  <c r="K21" i="64" s="1"/>
  <c r="G120" i="63"/>
  <c r="G120" i="56"/>
  <c r="H120" i="56"/>
  <c r="M21" i="64" s="1"/>
  <c r="F124" i="61"/>
  <c r="P46" i="61" s="1"/>
  <c r="O46" i="61"/>
  <c r="J16" i="64"/>
  <c r="G120" i="53"/>
  <c r="H120" i="53"/>
  <c r="H21" i="64" s="1"/>
  <c r="H120" i="48"/>
  <c r="F21" i="64" s="1"/>
  <c r="G120" i="48"/>
  <c r="E116" i="62"/>
  <c r="F116" i="62" s="1"/>
  <c r="F120" i="62" s="1"/>
  <c r="K16" i="64"/>
  <c r="E110" i="62"/>
  <c r="E125" i="62" s="1"/>
  <c r="O47" i="62" s="1"/>
  <c r="O47" i="56"/>
  <c r="M17" i="64"/>
  <c r="H11" i="46"/>
  <c r="E124" i="56"/>
  <c r="E28" i="46"/>
  <c r="E22" i="46"/>
  <c r="E24" i="46" s="1"/>
  <c r="I28" i="46"/>
  <c r="I22" i="46"/>
  <c r="I24" i="46" s="1"/>
  <c r="F11" i="46"/>
  <c r="E124" i="53"/>
  <c r="F12" i="46"/>
  <c r="E125" i="53"/>
  <c r="D12" i="46"/>
  <c r="E125" i="48"/>
  <c r="D11" i="46"/>
  <c r="E124" i="48"/>
  <c r="O47" i="57"/>
  <c r="F125" i="57"/>
  <c r="P47" i="57" s="1"/>
  <c r="N17" i="64"/>
  <c r="O46" i="50"/>
  <c r="F124" i="50"/>
  <c r="P46" i="50" s="1"/>
  <c r="G16" i="64"/>
  <c r="C11" i="46"/>
  <c r="C17" i="46" s="1"/>
  <c r="C19" i="46" s="1"/>
  <c r="E124" i="47"/>
  <c r="E17" i="46"/>
  <c r="E19" i="46" s="1"/>
  <c r="E27" i="46"/>
  <c r="O46" i="55"/>
  <c r="F124" i="55"/>
  <c r="P46" i="55" s="1"/>
  <c r="L16" i="64"/>
  <c r="O47" i="55"/>
  <c r="L17" i="64"/>
  <c r="F125" i="55"/>
  <c r="P47" i="55" s="1"/>
  <c r="O47" i="50"/>
  <c r="G17" i="64"/>
  <c r="F125" i="50"/>
  <c r="P47" i="50" s="1"/>
  <c r="I27" i="46"/>
  <c r="I17" i="46"/>
  <c r="I19" i="46" s="1"/>
  <c r="E125" i="47"/>
  <c r="C12" i="46"/>
  <c r="O46" i="57"/>
  <c r="F124" i="57"/>
  <c r="P46" i="57" s="1"/>
  <c r="N16" i="64"/>
  <c r="G17" i="46"/>
  <c r="G19" i="46" s="1"/>
  <c r="G27" i="46"/>
  <c r="G28" i="46"/>
  <c r="G22" i="46"/>
  <c r="G24" i="46" s="1"/>
  <c r="F124" i="63" l="1"/>
  <c r="P46" i="63" s="1"/>
  <c r="G120" i="62"/>
  <c r="H120" i="62"/>
  <c r="I21" i="64" s="1"/>
  <c r="G26" i="64" s="1"/>
  <c r="E124" i="62"/>
  <c r="I17" i="64"/>
  <c r="F125" i="62"/>
  <c r="P47" i="62" s="1"/>
  <c r="O46" i="56"/>
  <c r="F124" i="56"/>
  <c r="P46" i="56" s="1"/>
  <c r="M16" i="64"/>
  <c r="H27" i="46"/>
  <c r="H17" i="46"/>
  <c r="H19" i="46" s="1"/>
  <c r="O47" i="48"/>
  <c r="F17" i="64"/>
  <c r="F125" i="48"/>
  <c r="P47" i="48" s="1"/>
  <c r="C28" i="46"/>
  <c r="C22" i="46"/>
  <c r="C24" i="46" s="1"/>
  <c r="D28" i="46"/>
  <c r="D22" i="46"/>
  <c r="D24" i="46" s="1"/>
  <c r="O47" i="53"/>
  <c r="H17" i="64"/>
  <c r="F125" i="53"/>
  <c r="P47" i="53" s="1"/>
  <c r="O45" i="47"/>
  <c r="E16" i="64"/>
  <c r="F124" i="47"/>
  <c r="P45" i="47" s="1"/>
  <c r="C27" i="46"/>
  <c r="F22" i="46"/>
  <c r="F24" i="46" s="1"/>
  <c r="F28" i="46"/>
  <c r="O46" i="53"/>
  <c r="F124" i="53"/>
  <c r="P46" i="53" s="1"/>
  <c r="H16" i="64"/>
  <c r="F17" i="46"/>
  <c r="F19" i="46" s="1"/>
  <c r="F27" i="46"/>
  <c r="O46" i="47"/>
  <c r="F125" i="47"/>
  <c r="P46" i="47" s="1"/>
  <c r="E17" i="64"/>
  <c r="F16" i="64"/>
  <c r="C45" i="38"/>
  <c r="C47" i="38" s="1"/>
  <c r="O46" i="48"/>
  <c r="F124" i="48"/>
  <c r="P46" i="48" s="1"/>
  <c r="D17" i="46"/>
  <c r="D19" i="46" s="1"/>
  <c r="J19" i="46" s="1"/>
  <c r="D27" i="46"/>
  <c r="F124" i="62" l="1"/>
  <c r="P46" i="62" s="1"/>
  <c r="I16" i="64"/>
  <c r="O46" i="62"/>
  <c r="J27" i="46"/>
  <c r="J29" i="46"/>
  <c r="C14" i="37" s="1"/>
  <c r="J24" i="46"/>
  <c r="J28" i="46"/>
  <c r="C15" i="35"/>
  <c r="C53" i="35" s="1"/>
  <c r="B59" i="35" s="1"/>
  <c r="D59" i="35" s="1"/>
  <c r="G23" i="64"/>
  <c r="G24" i="64"/>
  <c r="D34" i="37" l="1"/>
  <c r="B69" i="37"/>
  <c r="B70" i="37" s="1"/>
  <c r="D72" i="37" s="1"/>
  <c r="C25" i="37"/>
  <c r="C14" i="35"/>
  <c r="D34" i="35" s="1"/>
  <c r="C28" i="37" l="1"/>
  <c r="C29" i="37"/>
  <c r="B69" i="35"/>
  <c r="B70" i="35" s="1"/>
  <c r="D72" i="35" s="1"/>
  <c r="C25" i="35"/>
  <c r="C28" i="35" l="1"/>
  <c r="C29" i="35"/>
</calcChain>
</file>

<file path=xl/sharedStrings.xml><?xml version="1.0" encoding="utf-8"?>
<sst xmlns="http://schemas.openxmlformats.org/spreadsheetml/2006/main" count="2514" uniqueCount="385">
  <si>
    <t xml:space="preserve">Footing width = </t>
  </si>
  <si>
    <t xml:space="preserve">Toe width = </t>
  </si>
  <si>
    <t>Force</t>
  </si>
  <si>
    <t>Moment arm</t>
  </si>
  <si>
    <t>Moment</t>
  </si>
  <si>
    <r>
      <t>S</t>
    </r>
    <r>
      <rPr>
        <sz val="10"/>
        <rFont val="Arial"/>
        <family val="2"/>
      </rPr>
      <t>d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 </t>
    </r>
  </si>
  <si>
    <t xml:space="preserve">Pile type = </t>
  </si>
  <si>
    <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H</t>
    </r>
    <r>
      <rPr>
        <sz val="10"/>
        <rFont val="Arial"/>
        <family val="2"/>
      </rPr>
      <t xml:space="preserve"> = </t>
    </r>
  </si>
  <si>
    <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</t>
    </r>
  </si>
  <si>
    <t xml:space="preserve">Distance between pile rows = </t>
  </si>
  <si>
    <t xml:space="preserve">Distance to front row of piles = </t>
  </si>
  <si>
    <t>Description</t>
  </si>
  <si>
    <t xml:space="preserve">Front row pile spacing = </t>
  </si>
  <si>
    <t>VERTICAL FORCES</t>
  </si>
  <si>
    <t>HORIZONTAL FORCES</t>
  </si>
  <si>
    <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</si>
  <si>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 </t>
    </r>
  </si>
  <si>
    <t xml:space="preserve">Centroid of piles from toe = </t>
  </si>
  <si>
    <t xml:space="preserve">Max pile load = </t>
  </si>
  <si>
    <t>PILE REACTIONS</t>
  </si>
  <si>
    <r>
      <t xml:space="preserve">Total moment about toe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M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+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 </t>
    </r>
  </si>
  <si>
    <r>
      <t xml:space="preserve">Resultant location from toe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M/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</t>
    </r>
  </si>
  <si>
    <t>Loads and moment on analysis strip:</t>
  </si>
  <si>
    <t xml:space="preserve">Eccentricity = e = </t>
  </si>
  <si>
    <r>
      <t xml:space="preserve">Moment about centroid of piles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V*e = </t>
    </r>
  </si>
  <si>
    <t>Vertical components of pile reactions:</t>
  </si>
  <si>
    <t>Final pile reactions:</t>
  </si>
  <si>
    <t xml:space="preserve">Front row = </t>
  </si>
  <si>
    <t xml:space="preserve">Heel width = </t>
  </si>
  <si>
    <t xml:space="preserve">Footing thickness (front) = </t>
  </si>
  <si>
    <t xml:space="preserve">Footing thickness (back) = </t>
  </si>
  <si>
    <t xml:space="preserve">Length of pile analysis strip = </t>
  </si>
  <si>
    <t xml:space="preserve">Number of piles in front row (odd) = </t>
  </si>
  <si>
    <t>Front row</t>
  </si>
  <si>
    <t>Section</t>
  </si>
  <si>
    <t>Modulus</t>
  </si>
  <si>
    <r>
      <t>d</t>
    </r>
    <r>
      <rPr>
        <vertAlign val="superscript"/>
        <sz val="10"/>
        <rFont val="Arial"/>
        <family val="2"/>
      </rPr>
      <t>2</t>
    </r>
  </si>
  <si>
    <r>
      <t xml:space="preserve">Vertical load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V = </t>
    </r>
  </si>
  <si>
    <r>
      <t>S</t>
    </r>
    <r>
      <rPr>
        <sz val="10"/>
        <rFont val="Arial"/>
        <family val="2"/>
      </rPr>
      <t>d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and Section Moduli</t>
    </r>
  </si>
  <si>
    <t>Distance</t>
  </si>
  <si>
    <t>to pile centroid</t>
  </si>
  <si>
    <t>RETAINING WALL</t>
  </si>
  <si>
    <t xml:space="preserve">Surcharge load = </t>
  </si>
  <si>
    <t xml:space="preserve">Top of wall to impact load = </t>
  </si>
  <si>
    <t xml:space="preserve">Vertical load on top of wall = </t>
  </si>
  <si>
    <t>EARTH PRESSURE</t>
  </si>
  <si>
    <t xml:space="preserve">Length to distribute impact load = </t>
  </si>
  <si>
    <t>(from top of footing, front)</t>
  </si>
  <si>
    <t xml:space="preserve">Active pressure coefficient = </t>
  </si>
  <si>
    <t>Date</t>
  </si>
  <si>
    <t>Job No.</t>
  </si>
  <si>
    <t>Checked by</t>
  </si>
  <si>
    <t>Sheet No.</t>
  </si>
  <si>
    <t>Backchecked by</t>
  </si>
  <si>
    <t xml:space="preserve">Stem height = </t>
  </si>
  <si>
    <t xml:space="preserve"> (SBR parapet 4.26 sq ft)</t>
  </si>
  <si>
    <t xml:space="preserve"> (Length of pile analysis strip)</t>
  </si>
  <si>
    <t xml:space="preserve">Wall height from bottom of footing = </t>
  </si>
  <si>
    <t xml:space="preserve">Active force per foot of wall, Po = </t>
  </si>
  <si>
    <t xml:space="preserve">Active force per foot of wall for surcharge, Ps = </t>
  </si>
  <si>
    <t xml:space="preserve">Wall width = </t>
  </si>
  <si>
    <t xml:space="preserve">Impact load to parapet = </t>
  </si>
  <si>
    <t xml:space="preserve"> (2' LL surcharge at 125 pcf)</t>
  </si>
  <si>
    <t>Earth pressure</t>
  </si>
  <si>
    <t>Footing</t>
  </si>
  <si>
    <t>Soil Heel</t>
  </si>
  <si>
    <t>Soil Toe</t>
  </si>
  <si>
    <t>Super LL</t>
  </si>
  <si>
    <t>Height</t>
  </si>
  <si>
    <t>Width</t>
  </si>
  <si>
    <t>Unit Weight</t>
  </si>
  <si>
    <t>Factored Force</t>
  </si>
  <si>
    <t>Stem</t>
  </si>
  <si>
    <t>Stem Design</t>
  </si>
  <si>
    <t>Moment(Ultimate) =</t>
  </si>
  <si>
    <t>kip-ft</t>
  </si>
  <si>
    <t>in</t>
  </si>
  <si>
    <t>Cover =</t>
  </si>
  <si>
    <t>Diameter of bar =</t>
  </si>
  <si>
    <t>d =</t>
  </si>
  <si>
    <t>F(y) =</t>
  </si>
  <si>
    <t>ksi</t>
  </si>
  <si>
    <t>f(c') =</t>
  </si>
  <si>
    <t>Phi =</t>
  </si>
  <si>
    <t>Quadratic Equation</t>
  </si>
  <si>
    <t>a</t>
  </si>
  <si>
    <t>b</t>
  </si>
  <si>
    <t>c</t>
  </si>
  <si>
    <t>b = (usually 12")</t>
  </si>
  <si>
    <t>Use smaller of two #'s</t>
  </si>
  <si>
    <t>in^2</t>
  </si>
  <si>
    <t>in^2/ft</t>
  </si>
  <si>
    <t>n (modular ratio) =</t>
  </si>
  <si>
    <t>Transformed area</t>
  </si>
  <si>
    <t>of reinforcement =</t>
  </si>
  <si>
    <t>N.A. =</t>
  </si>
  <si>
    <t>j*d =</t>
  </si>
  <si>
    <t>Actual fs =</t>
  </si>
  <si>
    <t>Moment (Service) =</t>
  </si>
  <si>
    <t>dc=</t>
  </si>
  <si>
    <t>Use lower value of above two=</t>
  </si>
  <si>
    <t>(Must be &gt;= 6)</t>
  </si>
  <si>
    <t>psi</t>
  </si>
  <si>
    <r>
      <t>Beta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=</t>
    </r>
  </si>
  <si>
    <t>I(g) =</t>
  </si>
  <si>
    <t>f(r) =</t>
  </si>
  <si>
    <t>y(tension face) =</t>
  </si>
  <si>
    <t>M(cr) =</t>
  </si>
  <si>
    <t>k-ft</t>
  </si>
  <si>
    <t>1.2 M(cr) =</t>
  </si>
  <si>
    <t>M(r) (capacity) =</t>
  </si>
  <si>
    <t>a=</t>
  </si>
  <si>
    <t>1.33*M(u) =</t>
  </si>
  <si>
    <t xml:space="preserve">For  </t>
  </si>
  <si>
    <t xml:space="preserve">Date  </t>
  </si>
  <si>
    <t>Made by .</t>
  </si>
  <si>
    <t>Use 2" max for cell C18</t>
  </si>
  <si>
    <t>O.K.</t>
  </si>
  <si>
    <t>Factor</t>
  </si>
  <si>
    <t>Footing Width =</t>
  </si>
  <si>
    <t xml:space="preserve">Appr Slab </t>
  </si>
  <si>
    <t>LL Surcharge</t>
  </si>
  <si>
    <t>Appr Slab LL</t>
  </si>
  <si>
    <t>FWS</t>
  </si>
  <si>
    <t>See AASHTO C11.6.3.3</t>
  </si>
  <si>
    <t>Temp Force</t>
  </si>
  <si>
    <t>Geotech</t>
  </si>
  <si>
    <t>B(s)=</t>
  </si>
  <si>
    <t>Exposure Factor</t>
  </si>
  <si>
    <t>As &gt;=</t>
  </si>
  <si>
    <t>0.11 &gt; As &gt; 0.60</t>
  </si>
  <si>
    <t>As Rqd =</t>
  </si>
  <si>
    <t>As provided =</t>
  </si>
  <si>
    <t>Min Spacing =</t>
  </si>
  <si>
    <t>Use #5's @</t>
  </si>
  <si>
    <t>Use value in cell B76 unless cell A77 controls</t>
  </si>
  <si>
    <t>FTG BTM TRANS BARS</t>
  </si>
  <si>
    <t>FTG TOP TRANS BARS</t>
  </si>
  <si>
    <t>(OK as in ftg)</t>
  </si>
  <si>
    <t>Footing Shear Design</t>
  </si>
  <si>
    <t>Footing thickness =</t>
  </si>
  <si>
    <t>Bottom Horiz Bars</t>
  </si>
  <si>
    <t>Clear cover =</t>
  </si>
  <si>
    <t>Use # 6's @ 12"</t>
  </si>
  <si>
    <t>dv = (effective shear depth) =</t>
  </si>
  <si>
    <t>0.9 de =</t>
  </si>
  <si>
    <t>0.72 h =</t>
  </si>
  <si>
    <t>Use larger of above three #'s</t>
  </si>
  <si>
    <t>AASHTO 5.8.3.3</t>
  </si>
  <si>
    <t>No shear reinforcement thus</t>
  </si>
  <si>
    <t>Vn = Vc =</t>
  </si>
  <si>
    <t>Beta =</t>
  </si>
  <si>
    <t>degrees</t>
  </si>
  <si>
    <t>5.8.3.4.1</t>
  </si>
  <si>
    <t>Vn 1 =</t>
  </si>
  <si>
    <t>Vn 2 =</t>
  </si>
  <si>
    <t>Min of Vn =</t>
  </si>
  <si>
    <t>k/ft</t>
  </si>
  <si>
    <t>Vn * phi =</t>
  </si>
  <si>
    <t>kips/ft</t>
  </si>
  <si>
    <t>Two Way Shear AASHTO 5.13.3.6.3</t>
  </si>
  <si>
    <t>b(o) =</t>
  </si>
  <si>
    <t>Largest factored pile load =</t>
  </si>
  <si>
    <t>FTG LONGITUDINAL BARS</t>
  </si>
  <si>
    <t>MIN Vertical and MAX Horizontal Loads (Strength I)</t>
  </si>
  <si>
    <t>(7 no 5 bars @ 12")</t>
  </si>
  <si>
    <t xml:space="preserve">Project: </t>
  </si>
  <si>
    <r>
      <t xml:space="preserve">Sheet </t>
    </r>
    <r>
      <rPr>
        <sz val="10"/>
        <rFont val="Arial"/>
        <family val="2"/>
      </rPr>
      <t xml:space="preserve">        </t>
    </r>
    <r>
      <rPr>
        <b/>
        <sz val="10"/>
        <rFont val="Arial"/>
        <family val="2"/>
      </rPr>
      <t>of</t>
    </r>
    <r>
      <rPr>
        <sz val="10"/>
        <rFont val="Arial"/>
        <family val="2"/>
      </rPr>
      <t xml:space="preserve">      </t>
    </r>
  </si>
  <si>
    <t>Client:</t>
  </si>
  <si>
    <t>ODOT</t>
  </si>
  <si>
    <t xml:space="preserve">Date:  </t>
  </si>
  <si>
    <t>Subject:</t>
  </si>
  <si>
    <t>Calc By:</t>
  </si>
  <si>
    <t>CCJ</t>
  </si>
  <si>
    <t xml:space="preserve">Checked By:  </t>
  </si>
  <si>
    <t>Abutment Design</t>
  </si>
  <si>
    <t>ft</t>
  </si>
  <si>
    <t>HP 14 X 73</t>
  </si>
  <si>
    <t>Super DL (DC)</t>
  </si>
  <si>
    <t>Super DL (DW)</t>
  </si>
  <si>
    <t>Braking</t>
  </si>
  <si>
    <t>Wind on Super</t>
  </si>
  <si>
    <t>Wind on LL</t>
  </si>
  <si>
    <r>
      <rPr>
        <sz val="10"/>
        <rFont val="Calibri"/>
        <family val="2"/>
      </rPr>
      <t>Φ</t>
    </r>
    <r>
      <rPr>
        <sz val="10"/>
        <rFont val="Arial"/>
        <family val="2"/>
      </rPr>
      <t>dyn=</t>
    </r>
  </si>
  <si>
    <t>UBV=</t>
  </si>
  <si>
    <t>kips</t>
  </si>
  <si>
    <t>per BDM 202.2.3.2.b</t>
  </si>
  <si>
    <t>Batter=</t>
  </si>
  <si>
    <t>(Batter=1)</t>
  </si>
  <si>
    <t>Horizontal component of 2nd Row=</t>
  </si>
  <si>
    <t>Horizontal component of 3rd Row=</t>
  </si>
  <si>
    <t>Horizontal resistance of 1st Row=</t>
  </si>
  <si>
    <t>Total Horizontal Load=</t>
  </si>
  <si>
    <t>Distance to 2nd row of piles+</t>
  </si>
  <si>
    <t xml:space="preserve">Distance to 3rd row of piles = </t>
  </si>
  <si>
    <t xml:space="preserve">Distance to 4th row of piles = </t>
  </si>
  <si>
    <t>Number of piles in 2nd row=</t>
  </si>
  <si>
    <t xml:space="preserve">Number of piles in 3rd row = </t>
  </si>
  <si>
    <t xml:space="preserve">Number of piles in 4th row = </t>
  </si>
  <si>
    <t>2nd row</t>
  </si>
  <si>
    <t>3rd row</t>
  </si>
  <si>
    <t>4th row</t>
  </si>
  <si>
    <t>2nd row=</t>
  </si>
  <si>
    <t>3rd row=</t>
  </si>
  <si>
    <t>4th row=</t>
  </si>
  <si>
    <t>Horizontal component of 4th Row=</t>
  </si>
  <si>
    <t>Front row=</t>
  </si>
  <si>
    <t>Check Sliding (LRFD 10.6.3.4)</t>
  </si>
  <si>
    <t>Sliding Resistance must be greater than Max Factored Horizontal Loads</t>
  </si>
  <si>
    <r>
      <t>Rr</t>
    </r>
    <r>
      <rPr>
        <sz val="12"/>
        <rFont val="Symbol"/>
        <family val="1"/>
        <charset val="2"/>
      </rPr>
      <t>=f</t>
    </r>
    <r>
      <rPr>
        <sz val="12"/>
        <rFont val="Arial"/>
        <family val="2"/>
      </rPr>
      <t>t</t>
    </r>
    <r>
      <rPr>
        <sz val="12"/>
        <rFont val="Symbol"/>
        <family val="1"/>
        <charset val="2"/>
      </rPr>
      <t>*</t>
    </r>
    <r>
      <rPr>
        <sz val="12"/>
        <rFont val="Arial"/>
        <family val="2"/>
      </rPr>
      <t>R(t)</t>
    </r>
    <r>
      <rPr>
        <sz val="12"/>
        <rFont val="Symbol"/>
        <family val="1"/>
        <charset val="2"/>
      </rPr>
      <t>+f</t>
    </r>
    <r>
      <rPr>
        <sz val="12"/>
        <rFont val="Arial"/>
        <family val="2"/>
      </rPr>
      <t>ep</t>
    </r>
    <r>
      <rPr>
        <sz val="12"/>
        <rFont val="Symbol"/>
        <family val="1"/>
        <charset val="2"/>
      </rPr>
      <t>*</t>
    </r>
    <r>
      <rPr>
        <sz val="12"/>
        <rFont val="Arial"/>
        <family val="2"/>
      </rPr>
      <t>R(ep)</t>
    </r>
  </si>
  <si>
    <t>LRFD 10.6.3.4-1</t>
  </si>
  <si>
    <t>Passive Pressure</t>
  </si>
  <si>
    <r>
      <t>R(ep)=0.5*Kp*γ*h</t>
    </r>
    <r>
      <rPr>
        <vertAlign val="superscript"/>
        <sz val="12"/>
        <rFont val="Arial"/>
        <family val="2"/>
      </rPr>
      <t>2</t>
    </r>
  </si>
  <si>
    <t>h=</t>
  </si>
  <si>
    <t>(see separate calculation)</t>
  </si>
  <si>
    <t>Kp=</t>
  </si>
  <si>
    <r>
      <t>f</t>
    </r>
    <r>
      <rPr>
        <sz val="12"/>
        <rFont val="Arial"/>
        <family val="2"/>
      </rPr>
      <t>ep=</t>
    </r>
  </si>
  <si>
    <t>EP resistance Factor</t>
  </si>
  <si>
    <t>R(ep)</t>
  </si>
  <si>
    <r>
      <t>f</t>
    </r>
    <r>
      <rPr>
        <sz val="12"/>
        <rFont val="Arial"/>
        <family val="2"/>
      </rPr>
      <t>t=</t>
    </r>
  </si>
  <si>
    <t>LRFD Table 10.5.5.2.2-1</t>
  </si>
  <si>
    <r>
      <t>R(t)=V*tan(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)</t>
    </r>
  </si>
  <si>
    <r>
      <t>R(t)=V*tan (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f</t>
    </r>
    <r>
      <rPr>
        <sz val="12"/>
        <rFont val="Arial"/>
        <family val="2"/>
      </rPr>
      <t>)</t>
    </r>
  </si>
  <si>
    <r>
      <t>f</t>
    </r>
    <r>
      <rPr>
        <sz val="12"/>
        <rFont val="Arial"/>
        <family val="2"/>
      </rPr>
      <t>f=</t>
    </r>
  </si>
  <si>
    <t>deg</t>
  </si>
  <si>
    <t>V=</t>
  </si>
  <si>
    <t>Min Factored Vertical Loads</t>
  </si>
  <si>
    <t>R(t)=</t>
  </si>
  <si>
    <t>Rr=</t>
  </si>
  <si>
    <t>Fh=</t>
  </si>
  <si>
    <t>Max Factored Horizontal Load</t>
  </si>
  <si>
    <t>Check Rr&gt;Fh</t>
  </si>
  <si>
    <t>(use for soil/ftg interface)</t>
  </si>
  <si>
    <r>
      <t>Hoizontal Load=</t>
    </r>
    <r>
      <rPr>
        <sz val="10"/>
        <rFont val="Calibri"/>
        <family val="2"/>
      </rPr>
      <t>Σ</t>
    </r>
    <r>
      <rPr>
        <sz val="10"/>
        <rFont val="Arial"/>
        <family val="2"/>
      </rPr>
      <t>H=</t>
    </r>
  </si>
  <si>
    <t>(compares total horizontal load to sliding resistance+horizontal pile resistance)</t>
  </si>
  <si>
    <t>Total From Piles</t>
  </si>
  <si>
    <t>Total from base friction</t>
  </si>
  <si>
    <t>Distance to 2nd row of piles=</t>
  </si>
  <si>
    <t>Backwall*</t>
  </si>
  <si>
    <t>* Note: weigth of backwall/diaphragm has been included as part of beam run</t>
  </si>
  <si>
    <t>DC</t>
  </si>
  <si>
    <t>EV</t>
  </si>
  <si>
    <t>LL</t>
  </si>
  <si>
    <t>DW</t>
  </si>
  <si>
    <t>EH</t>
  </si>
  <si>
    <t>LS</t>
  </si>
  <si>
    <t>WS</t>
  </si>
  <si>
    <t>TU</t>
  </si>
  <si>
    <t>BR</t>
  </si>
  <si>
    <t>WL</t>
  </si>
  <si>
    <t>Maximum Factored Loads (Strength I)</t>
  </si>
  <si>
    <t>Maximum Vertical and Minimum Horizontal (Strength I)</t>
  </si>
  <si>
    <t>Maximum Factored Loads (Strength V)</t>
  </si>
  <si>
    <t>Maximum Vertical and Minimum Horizontal (Strength V)</t>
  </si>
  <si>
    <t>MIN Vertical and MAX Horizontal Loads (Strength V)</t>
  </si>
  <si>
    <t>MIN Vertical and MAX Horizontal Loads (Service I) for Stem Design</t>
  </si>
  <si>
    <t>Service I</t>
  </si>
  <si>
    <t>MIN Vertical and MAX Horizontal Loads (Strength I) for Stem Design</t>
  </si>
  <si>
    <t>Downdrag=</t>
  </si>
  <si>
    <t>Final pile reactions (including downdrag):</t>
  </si>
  <si>
    <t>Distance from front of stem to beam seat=</t>
  </si>
  <si>
    <t>Corbel</t>
  </si>
  <si>
    <t>Earth pressure 2</t>
  </si>
  <si>
    <t>(Used formula 5.13.3.6.3-1 as transverse (shear) reinforcement not provided)</t>
  </si>
  <si>
    <t>* Note: weight of backwall/diaphragm has been included as part of beam run</t>
  </si>
  <si>
    <r>
      <t xml:space="preserve">Total moment about front pile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M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+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 </t>
    </r>
  </si>
  <si>
    <r>
      <t xml:space="preserve">Resultant location from front pile=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M/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</t>
    </r>
  </si>
  <si>
    <t>Factored DD=</t>
  </si>
  <si>
    <t>DD=</t>
  </si>
  <si>
    <t>Max Factored Shear Force=</t>
  </si>
  <si>
    <t>Stem Shear Design</t>
  </si>
  <si>
    <t>Stem thickness =</t>
  </si>
  <si>
    <t>One Way Shear AASHTO 5.8.2.9</t>
  </si>
  <si>
    <t>Str I-min vert, max horiz</t>
  </si>
  <si>
    <t>Str I-max factored</t>
  </si>
  <si>
    <t>Str I-max vert, min horiz</t>
  </si>
  <si>
    <t>Str V-max factored</t>
  </si>
  <si>
    <t>Str V-max vert, min horiz</t>
  </si>
  <si>
    <t>Str V-min vert, max horiz</t>
  </si>
  <si>
    <t>Pile 1</t>
  </si>
  <si>
    <t>Pile 2</t>
  </si>
  <si>
    <t>Pile 3</t>
  </si>
  <si>
    <t>Vertical Pile Reactions (kips)</t>
  </si>
  <si>
    <t>Load Cases</t>
  </si>
  <si>
    <t>Pile 4</t>
  </si>
  <si>
    <t>Max Design Moment (kip*ft)</t>
  </si>
  <si>
    <t>Pile Data:</t>
  </si>
  <si>
    <t>Distance to front of stem (ft)</t>
  </si>
  <si>
    <t>Distance to back of stem (ft)</t>
  </si>
  <si>
    <t>pile spacing (ft)</t>
  </si>
  <si>
    <t>Max Design Shear (kip)</t>
  </si>
  <si>
    <t>Shear at Back of Stem (kip)</t>
  </si>
  <si>
    <t>Shear at Front of Stem (kip)</t>
  </si>
  <si>
    <t>Max Shear at stem face =</t>
  </si>
  <si>
    <t>Footing Design</t>
  </si>
  <si>
    <t>Moment at Front of Stem (kip *ft) from piles</t>
  </si>
  <si>
    <t>Moment at Back of Stem from Soil over heel (kip*ft)</t>
  </si>
  <si>
    <t>Resultant Moment in Toe (kip*ft)</t>
  </si>
  <si>
    <t>Const Case</t>
  </si>
  <si>
    <t>dv=</t>
  </si>
  <si>
    <t>dv&gt;distance to front pile=</t>
  </si>
  <si>
    <t>yes</t>
  </si>
  <si>
    <t>Shear design at toe needed=</t>
  </si>
  <si>
    <t>(note: only works for one row of piles in front of stem)</t>
  </si>
  <si>
    <t>Design Bot transverse bars in toe</t>
  </si>
  <si>
    <t>Design Bot trans bars in heel</t>
  </si>
  <si>
    <t>Design Top trans ftg bars in heel</t>
  </si>
  <si>
    <t>Moment at Front of Stem from soil over toe (kip*ft)</t>
  </si>
  <si>
    <t>Transverse Bars-Toe</t>
  </si>
  <si>
    <t>Transverse Bars-Heel</t>
  </si>
  <si>
    <t>Toe width (ft)=</t>
  </si>
  <si>
    <t>Heel width (ft)=</t>
  </si>
  <si>
    <r>
      <t>Assume M=wl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*0.1</t>
    </r>
  </si>
  <si>
    <t>w=(pile reaction/(pile group width/#piles in group))/tributary width</t>
  </si>
  <si>
    <t>pile 1 tributary width=</t>
  </si>
  <si>
    <t>pile 2 tributary width=</t>
  </si>
  <si>
    <t>pile 3 tributary width=</t>
  </si>
  <si>
    <t>pile 4 tributary width=</t>
  </si>
  <si>
    <t>Shear</t>
  </si>
  <si>
    <t>Design bot long bars</t>
  </si>
  <si>
    <t>Moment at Back of Stem from piles (kip *ft)</t>
  </si>
  <si>
    <t>Resultant Moment (kip*ft)</t>
  </si>
  <si>
    <t>k</t>
  </si>
  <si>
    <t>Horiz. Load per pile</t>
  </si>
  <si>
    <t>With DD</t>
  </si>
  <si>
    <t>Additional Horiz Resistance Required (per pile)</t>
  </si>
  <si>
    <t>Total Additional Horiz Resistance Required</t>
  </si>
  <si>
    <t xml:space="preserve">Therefore use P-y analysis </t>
  </si>
  <si>
    <t>Stability Check-Overturning F.S.=</t>
  </si>
  <si>
    <r>
      <rPr>
        <sz val="10"/>
        <rFont val="Calibri"/>
        <family val="2"/>
      </rPr>
      <t>β</t>
    </r>
    <r>
      <rPr>
        <sz val="10"/>
        <rFont val="Arial"/>
        <family val="2"/>
      </rPr>
      <t>=</t>
    </r>
  </si>
  <si>
    <t>FWS on App Slab</t>
  </si>
  <si>
    <t>STR I</t>
  </si>
  <si>
    <t>Max V, Max H</t>
  </si>
  <si>
    <t>Max V, Min H</t>
  </si>
  <si>
    <t>Min V, Max H.</t>
  </si>
  <si>
    <t>STR III</t>
  </si>
  <si>
    <t>STR V</t>
  </si>
  <si>
    <t>Max Pile Load=</t>
  </si>
  <si>
    <t>Min Pile Load=</t>
  </si>
  <si>
    <t>Additional Horiz Resistance Required (per pile)=</t>
  </si>
  <si>
    <t>Diaphragm</t>
  </si>
  <si>
    <t>Approach Slab</t>
  </si>
  <si>
    <t>LL on App Slab</t>
  </si>
  <si>
    <t>Summary</t>
  </si>
  <si>
    <t>eccentricity from centroid of piles to resultant load</t>
  </si>
  <si>
    <t>Use the width that was assumed to get the k/ft loads in the input</t>
  </si>
  <si>
    <r>
      <t xml:space="preserve">Unit weight of retained soil, </t>
    </r>
    <r>
      <rPr>
        <sz val="10"/>
        <rFont val="GreekC"/>
      </rPr>
      <t>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</si>
  <si>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t>kcf</t>
  </si>
  <si>
    <t>Slope of grade behind wall =</t>
  </si>
  <si>
    <t>:1</t>
  </si>
  <si>
    <r>
      <t xml:space="preserve">Angle </t>
    </r>
    <r>
      <rPr>
        <sz val="10"/>
        <rFont val="Arial"/>
        <family val="2"/>
      </rPr>
      <t>β</t>
    </r>
    <r>
      <rPr>
        <sz val="10"/>
        <rFont val="Arial"/>
        <family val="2"/>
      </rPr>
      <t xml:space="preserve"> =</t>
    </r>
  </si>
  <si>
    <t>Friction angle between fill and wall, δ =</t>
  </si>
  <si>
    <t>(Table 3.11.5.3-1)</t>
  </si>
  <si>
    <t>Back face of wall angle, θ =</t>
  </si>
  <si>
    <r>
      <t>Γ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</si>
  <si>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0"/>
        <rFont val="Arial"/>
        <family val="2"/>
      </rPr>
      <t>a1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</si>
  <si>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a1</t>
    </r>
    <r>
      <rPr>
        <sz val="10"/>
        <rFont val="Arial"/>
        <family val="2"/>
      </rPr>
      <t xml:space="preserve"> = 0.5*k</t>
    </r>
    <r>
      <rPr>
        <vertAlign val="subscript"/>
        <sz val="10"/>
        <rFont val="Arial"/>
        <family val="2"/>
      </rPr>
      <t>a1</t>
    </r>
    <r>
      <rPr>
        <sz val="10"/>
        <rFont val="GreekC"/>
      </rPr>
      <t>g</t>
    </r>
    <r>
      <rPr>
        <vertAlign val="subscript"/>
        <sz val="10"/>
        <rFont val="GreekC"/>
      </rPr>
      <t>1</t>
    </r>
    <r>
      <rPr>
        <sz val="10"/>
        <rFont val="Arial"/>
        <family val="2"/>
      </rPr>
      <t>L</t>
    </r>
    <r>
      <rPr>
        <sz val="10"/>
        <rFont val="Arial"/>
        <family val="2"/>
      </rPr>
      <t>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</si>
  <si>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s1</t>
    </r>
    <r>
      <rPr>
        <sz val="10"/>
        <rFont val="Arial"/>
        <family val="2"/>
      </rPr>
      <t xml:space="preserve"> = k</t>
    </r>
    <r>
      <rPr>
        <vertAlign val="subscript"/>
        <sz val="10"/>
        <rFont val="Arial"/>
        <family val="2"/>
      </rPr>
      <t>a1</t>
    </r>
    <r>
      <rPr>
        <sz val="10"/>
        <rFont val="GreekC"/>
      </rPr>
      <t>g</t>
    </r>
    <r>
      <rPr>
        <vertAlign val="subscript"/>
        <sz val="10"/>
        <rFont val="GreekC"/>
      </rPr>
      <t>1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LH</t>
    </r>
    <r>
      <rPr>
        <sz val="10"/>
        <rFont val="Arial"/>
        <family val="2"/>
      </rPr>
      <t xml:space="preserve"> =</t>
    </r>
  </si>
  <si>
    <r>
      <t xml:space="preserve">Unit weight of foundation soil, </t>
    </r>
    <r>
      <rPr>
        <sz val="10"/>
        <rFont val="GreekC"/>
      </rPr>
      <t>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</si>
  <si>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t>12" CIP</t>
  </si>
  <si>
    <t>Bearing Ht =</t>
  </si>
  <si>
    <t>.</t>
  </si>
  <si>
    <t>These LF's can be varied to get maximum reactions</t>
  </si>
  <si>
    <t>Maximum Factored Loads (Strength III)</t>
  </si>
  <si>
    <t>Maximum Vertical and Minimum Horizontal (Strength III)</t>
  </si>
  <si>
    <t>MIN Vertical and MAX Horizontal Loads (Strength III)</t>
  </si>
  <si>
    <t>Effective angle of internal friction, φf =</t>
  </si>
  <si>
    <t>Longitudinal Bars-Bottom of footing</t>
  </si>
  <si>
    <t>Diaprhagm</t>
  </si>
  <si>
    <t>Use #6's @</t>
  </si>
  <si>
    <t>[LRFD 5.6.2.2]</t>
  </si>
  <si>
    <t>Crack Control (LRFD 5.6.7)</t>
  </si>
  <si>
    <t>Minimum Reinforcement (LRFD 5.6.3.3)</t>
  </si>
  <si>
    <t>Shrinkage and Temperature Reinforcement (5.10.6)</t>
  </si>
  <si>
    <t>One Way Shear AASHTO 5.7.3 and 5.12.8.6</t>
  </si>
  <si>
    <t>AASHTO 5.7.3.3</t>
  </si>
  <si>
    <t>Two Way Shear AASHTO 5.12.8.6.3</t>
  </si>
  <si>
    <t>(Used formula 5.12.8.6.3-1 as transverse (shear) reinforcement not provided)</t>
  </si>
  <si>
    <t>5.7.3.4.1</t>
  </si>
  <si>
    <t>For these inputs see " PIK-104-6.79 Abutment Load Calcs"</t>
  </si>
  <si>
    <t>P:\Transportation\WorkSets\100889_PIK-104-0627\400-Engineering\Structures\SFN_6600999\EngData\Abutment Design</t>
  </si>
  <si>
    <t>PIK-104-6.87</t>
  </si>
  <si>
    <t>Use #7's @</t>
  </si>
  <si>
    <t>Width =</t>
  </si>
  <si>
    <t>Note: For this bridge, pile loads are applied through the stem, so there will not be moment on the toe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</si>
</sst>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.00&quot; ft&quot;"/>
    <numFmt numFmtId="165" formatCode="General_)"/>
    <numFmt numFmtId="166" formatCode="0.0\ &quot;k&quot;"/>
    <numFmt numFmtId="167" formatCode="0.0"/>
    <numFmt numFmtId="168" formatCode="0.00&quot; pile-ft^2&quot;"/>
    <numFmt numFmtId="169" formatCode="0&quot; k&quot;"/>
    <numFmt numFmtId="170" formatCode="0.00&quot; k&quot;"/>
    <numFmt numFmtId="171" formatCode="0.00&quot; k-ft&quot;"/>
    <numFmt numFmtId="172" formatCode="0.00&quot; pile-ft&quot;"/>
    <numFmt numFmtId="173" formatCode="0.0&quot; k/pile&quot;"/>
    <numFmt numFmtId="174" formatCode="0.00&quot; ksf&quot;"/>
    <numFmt numFmtId="175" formatCode="&quot;Loads and Moment on &quot;0.00&quot; ft strip&quot;"/>
    <numFmt numFmtId="176" formatCode="0.00&quot; k/ft&quot;"/>
    <numFmt numFmtId="177" formatCode="0.00&quot; k-ft/ft&quot;"/>
    <numFmt numFmtId="178" formatCode="mm/dd/yy;@"/>
    <numFmt numFmtId="179" formatCode="0.000"/>
    <numFmt numFmtId="180" formatCode="0.00000000"/>
    <numFmt numFmtId="181" formatCode="0.0000"/>
  </numFmts>
  <fonts count="40">
    <font>
      <sz val="10"/>
      <name val="Arial"/>
    </font>
    <font>
      <sz val="10"/>
      <name val="Arial"/>
      <family val="2"/>
    </font>
    <font>
      <sz val="10"/>
      <color indexed="39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u/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sz val="10"/>
      <name val="Interstate-Light"/>
    </font>
    <font>
      <sz val="10"/>
      <color indexed="12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2"/>
      <name val="Arial"/>
      <family val="2"/>
    </font>
    <font>
      <b/>
      <sz val="16"/>
      <name val="Times New Roman"/>
      <family val="1"/>
    </font>
    <font>
      <b/>
      <sz val="12"/>
      <name val="Times New Roman"/>
      <family val="1"/>
    </font>
    <font>
      <sz val="10"/>
      <name val="Calibri"/>
      <family val="2"/>
    </font>
    <font>
      <sz val="12"/>
      <name val="Arial"/>
      <family val="2"/>
    </font>
    <font>
      <sz val="12"/>
      <name val="Arial"/>
      <family val="2"/>
    </font>
    <font>
      <sz val="12"/>
      <name val="Symbol"/>
      <family val="1"/>
      <charset val="2"/>
    </font>
    <font>
      <vertAlign val="superscript"/>
      <sz val="12"/>
      <name val="Arial"/>
      <family val="2"/>
    </font>
    <font>
      <b/>
      <sz val="14"/>
      <color indexed="10"/>
      <name val="Arial"/>
      <family val="2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vertAlign val="superscript"/>
      <sz val="12"/>
      <name val="Times New Roman"/>
      <family val="1"/>
    </font>
    <font>
      <b/>
      <sz val="16"/>
      <name val="Arial"/>
      <family val="2"/>
    </font>
    <font>
      <sz val="10"/>
      <name val="Arial"/>
      <family val="2"/>
    </font>
    <font>
      <sz val="10"/>
      <name val="GreekC"/>
    </font>
    <font>
      <i/>
      <sz val="10"/>
      <name val="Arial"/>
      <family val="2"/>
    </font>
    <font>
      <vertAlign val="subscript"/>
      <sz val="10"/>
      <name val="GreekC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55"/>
      </left>
      <right/>
      <top style="medium">
        <color indexed="55"/>
      </top>
      <bottom style="medium">
        <color indexed="55"/>
      </bottom>
      <diagonal/>
    </border>
    <border>
      <left/>
      <right/>
      <top style="medium">
        <color indexed="55"/>
      </top>
      <bottom style="medium">
        <color indexed="55"/>
      </bottom>
      <diagonal/>
    </border>
    <border>
      <left/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2" fillId="0" borderId="0"/>
    <xf numFmtId="0" fontId="1" fillId="0" borderId="0"/>
  </cellStyleXfs>
  <cellXfs count="390">
    <xf numFmtId="0" fontId="0" fillId="0" borderId="0" xfId="0"/>
    <xf numFmtId="164" fontId="2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 applyProtection="1">
      <alignment horizontal="left" vertical="center"/>
      <protection locked="0"/>
    </xf>
    <xf numFmtId="169" fontId="5" fillId="0" borderId="0" xfId="0" applyNumberFormat="1" applyFont="1" applyFill="1" applyBorder="1" applyAlignment="1" applyProtection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168" fontId="0" fillId="0" borderId="0" xfId="0" applyNumberFormat="1" applyFill="1" applyBorder="1" applyAlignment="1">
      <alignment horizontal="left"/>
    </xf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 applyAlignment="1">
      <alignment horizontal="right"/>
    </xf>
    <xf numFmtId="0" fontId="0" fillId="0" borderId="3" xfId="0" applyFill="1" applyBorder="1"/>
    <xf numFmtId="0" fontId="4" fillId="0" borderId="0" xfId="0" applyFont="1" applyFill="1" applyBorder="1" applyAlignment="1">
      <alignment horizontal="left"/>
    </xf>
    <xf numFmtId="164" fontId="5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0" fillId="0" borderId="6" xfId="0" applyFill="1" applyBorder="1"/>
    <xf numFmtId="164" fontId="0" fillId="0" borderId="4" xfId="0" applyNumberFormat="1" applyFill="1" applyBorder="1" applyAlignment="1">
      <alignment horizontal="center"/>
    </xf>
    <xf numFmtId="0" fontId="5" fillId="0" borderId="0" xfId="0" applyNumberFormat="1" applyFont="1" applyBorder="1" applyAlignment="1">
      <alignment horizontal="right" vertical="center"/>
    </xf>
    <xf numFmtId="170" fontId="5" fillId="0" borderId="0" xfId="0" applyNumberFormat="1" applyFont="1" applyFill="1" applyBorder="1" applyAlignment="1" applyProtection="1">
      <alignment horizontal="left" vertical="center"/>
    </xf>
    <xf numFmtId="171" fontId="5" fillId="0" borderId="0" xfId="0" applyNumberFormat="1" applyFont="1" applyFill="1" applyBorder="1" applyAlignment="1">
      <alignment horizontal="left" vertical="center"/>
    </xf>
    <xf numFmtId="0" fontId="0" fillId="0" borderId="7" xfId="0" applyFill="1" applyBorder="1" applyAlignment="1">
      <alignment horizontal="right"/>
    </xf>
    <xf numFmtId="172" fontId="0" fillId="0" borderId="0" xfId="0" applyNumberForma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0" fillId="0" borderId="0" xfId="0" applyBorder="1"/>
    <xf numFmtId="0" fontId="0" fillId="0" borderId="4" xfId="0" applyFill="1" applyBorder="1" applyAlignment="1">
      <alignment horizontal="center"/>
    </xf>
    <xf numFmtId="0" fontId="0" fillId="0" borderId="8" xfId="0" applyFill="1" applyBorder="1"/>
    <xf numFmtId="164" fontId="5" fillId="0" borderId="9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/>
    <xf numFmtId="0" fontId="0" fillId="0" borderId="9" xfId="0" applyFill="1" applyBorder="1" applyAlignment="1">
      <alignment horizontal="center"/>
    </xf>
    <xf numFmtId="0" fontId="4" fillId="0" borderId="1" xfId="0" applyFont="1" applyFill="1" applyBorder="1"/>
    <xf numFmtId="0" fontId="4" fillId="0" borderId="14" xfId="0" applyFont="1" applyFill="1" applyBorder="1" applyAlignment="1">
      <alignment horizontal="left"/>
    </xf>
    <xf numFmtId="0" fontId="0" fillId="0" borderId="15" xfId="0" applyFill="1" applyBorder="1" applyAlignment="1">
      <alignment horizontal="right"/>
    </xf>
    <xf numFmtId="0" fontId="0" fillId="0" borderId="15" xfId="0" applyFill="1" applyBorder="1"/>
    <xf numFmtId="0" fontId="4" fillId="0" borderId="16" xfId="0" applyFont="1" applyFill="1" applyBorder="1" applyAlignment="1">
      <alignment horizontal="left"/>
    </xf>
    <xf numFmtId="0" fontId="0" fillId="0" borderId="7" xfId="0" applyFill="1" applyBorder="1"/>
    <xf numFmtId="0" fontId="4" fillId="0" borderId="16" xfId="0" applyFont="1" applyFill="1" applyBorder="1"/>
    <xf numFmtId="166" fontId="3" fillId="0" borderId="7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left"/>
    </xf>
    <xf numFmtId="0" fontId="0" fillId="0" borderId="17" xfId="0" applyFill="1" applyBorder="1"/>
    <xf numFmtId="0" fontId="0" fillId="0" borderId="0" xfId="0" applyFill="1" applyBorder="1" applyAlignment="1" applyProtection="1">
      <alignment horizontal="right"/>
      <protection locked="0"/>
    </xf>
    <xf numFmtId="173" fontId="0" fillId="0" borderId="0" xfId="0" applyNumberFormat="1" applyFill="1" applyBorder="1" applyAlignment="1">
      <alignment horizontal="left"/>
    </xf>
    <xf numFmtId="0" fontId="4" fillId="0" borderId="0" xfId="0" applyFont="1" applyFill="1" applyBorder="1" applyProtection="1">
      <protection locked="0"/>
    </xf>
    <xf numFmtId="175" fontId="9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7" fontId="0" fillId="0" borderId="0" xfId="0" applyNumberFormat="1" applyFill="1" applyBorder="1" applyAlignment="1">
      <alignment horizontal="left"/>
    </xf>
    <xf numFmtId="173" fontId="5" fillId="0" borderId="0" xfId="0" applyNumberFormat="1" applyFont="1" applyFill="1" applyBorder="1" applyAlignment="1" applyProtection="1">
      <alignment horizontal="left"/>
      <protection locked="0"/>
    </xf>
    <xf numFmtId="164" fontId="3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168" fontId="0" fillId="0" borderId="4" xfId="0" applyNumberFormat="1" applyFill="1" applyBorder="1" applyAlignment="1">
      <alignment horizontal="center"/>
    </xf>
    <xf numFmtId="172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right"/>
    </xf>
    <xf numFmtId="168" fontId="0" fillId="0" borderId="18" xfId="0" applyNumberFormat="1" applyFill="1" applyBorder="1" applyAlignment="1">
      <alignment horizontal="center"/>
    </xf>
    <xf numFmtId="0" fontId="0" fillId="0" borderId="18" xfId="0" applyFill="1" applyBorder="1"/>
    <xf numFmtId="0" fontId="0" fillId="0" borderId="18" xfId="0" applyFill="1" applyBorder="1" applyAlignment="1">
      <alignment horizontal="center"/>
    </xf>
    <xf numFmtId="168" fontId="0" fillId="0" borderId="9" xfId="0" applyNumberForma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76" fontId="0" fillId="0" borderId="0" xfId="0" applyNumberFormat="1" applyFill="1" applyBorder="1" applyAlignment="1">
      <alignment horizontal="left"/>
    </xf>
    <xf numFmtId="176" fontId="5" fillId="0" borderId="9" xfId="0" applyNumberFormat="1" applyFont="1" applyFill="1" applyBorder="1" applyAlignment="1" applyProtection="1">
      <alignment horizontal="center" vertical="center"/>
      <protection locked="0"/>
    </xf>
    <xf numFmtId="177" fontId="5" fillId="0" borderId="0" xfId="0" applyNumberFormat="1" applyFont="1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0" fontId="9" fillId="0" borderId="0" xfId="0" applyFont="1" applyFill="1" applyBorder="1"/>
    <xf numFmtId="0" fontId="4" fillId="0" borderId="19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right"/>
    </xf>
    <xf numFmtId="164" fontId="5" fillId="0" borderId="17" xfId="0" applyNumberFormat="1" applyFont="1" applyFill="1" applyBorder="1" applyAlignment="1" applyProtection="1">
      <alignment horizontal="left" vertical="center"/>
      <protection locked="0"/>
    </xf>
    <xf numFmtId="164" fontId="5" fillId="0" borderId="3" xfId="0" applyNumberFormat="1" applyFont="1" applyFill="1" applyBorder="1" applyAlignment="1" applyProtection="1">
      <alignment horizontal="left" vertical="center"/>
      <protection locked="0"/>
    </xf>
    <xf numFmtId="175" fontId="1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165" fontId="13" fillId="0" borderId="20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0" fontId="4" fillId="0" borderId="21" xfId="0" applyFont="1" applyFill="1" applyBorder="1" applyAlignment="1"/>
    <xf numFmtId="0" fontId="13" fillId="0" borderId="20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 vertical="center"/>
    </xf>
    <xf numFmtId="178" fontId="13" fillId="0" borderId="21" xfId="0" applyNumberFormat="1" applyFont="1" applyFill="1" applyBorder="1" applyAlignment="1">
      <alignment horizontal="left"/>
    </xf>
    <xf numFmtId="0" fontId="4" fillId="0" borderId="22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15" fillId="0" borderId="0" xfId="0" applyFont="1"/>
    <xf numFmtId="166" fontId="3" fillId="0" borderId="0" xfId="0" applyNumberFormat="1" applyFont="1" applyFill="1" applyBorder="1" applyAlignment="1" applyProtection="1">
      <alignment horizontal="left" vertical="center"/>
    </xf>
    <xf numFmtId="14" fontId="4" fillId="0" borderId="2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 applyProtection="1">
      <alignment horizontal="left" vertical="center"/>
      <protection locked="0"/>
    </xf>
    <xf numFmtId="164" fontId="3" fillId="2" borderId="4" xfId="0" applyNumberFormat="1" applyFont="1" applyFill="1" applyBorder="1" applyAlignment="1" applyProtection="1">
      <alignment horizontal="left" vertical="center"/>
      <protection locked="0"/>
    </xf>
    <xf numFmtId="176" fontId="3" fillId="2" borderId="4" xfId="0" applyNumberFormat="1" applyFont="1" applyFill="1" applyBorder="1" applyAlignment="1" applyProtection="1">
      <alignment horizontal="left" vertical="center"/>
      <protection locked="0"/>
    </xf>
    <xf numFmtId="174" fontId="3" fillId="2" borderId="4" xfId="0" applyNumberFormat="1" applyFont="1" applyFill="1" applyBorder="1" applyAlignment="1" applyProtection="1">
      <alignment horizontal="left" vertical="center"/>
      <protection locked="0"/>
    </xf>
    <xf numFmtId="170" fontId="3" fillId="2" borderId="4" xfId="0" applyNumberFormat="1" applyFont="1" applyFill="1" applyBorder="1" applyAlignment="1" applyProtection="1">
      <alignment horizontal="left" vertical="center"/>
      <protection locked="0"/>
    </xf>
    <xf numFmtId="14" fontId="4" fillId="0" borderId="22" xfId="0" applyNumberFormat="1" applyFont="1" applyFill="1" applyBorder="1" applyAlignment="1">
      <alignment horizontal="left" vertical="center"/>
    </xf>
    <xf numFmtId="49" fontId="4" fillId="0" borderId="21" xfId="0" applyNumberFormat="1" applyFont="1" applyFill="1" applyBorder="1" applyAlignment="1"/>
    <xf numFmtId="14" fontId="4" fillId="0" borderId="21" xfId="0" applyNumberFormat="1" applyFont="1" applyFill="1" applyBorder="1" applyAlignment="1">
      <alignment horizontal="left"/>
    </xf>
    <xf numFmtId="0" fontId="4" fillId="0" borderId="13" xfId="0" applyFont="1" applyFill="1" applyBorder="1" applyAlignment="1">
      <alignment horizontal="center"/>
    </xf>
    <xf numFmtId="164" fontId="3" fillId="2" borderId="0" xfId="0" applyNumberFormat="1" applyFont="1" applyFill="1" applyBorder="1" applyAlignment="1" applyProtection="1">
      <alignment horizontal="left" vertical="center"/>
      <protection locked="0"/>
    </xf>
    <xf numFmtId="164" fontId="2" fillId="2" borderId="0" xfId="0" applyNumberFormat="1" applyFont="1" applyFill="1" applyBorder="1" applyAlignment="1" applyProtection="1">
      <alignment horizontal="left" vertical="center"/>
      <protection locked="0"/>
    </xf>
    <xf numFmtId="176" fontId="3" fillId="2" borderId="0" xfId="0" applyNumberFormat="1" applyFont="1" applyFill="1" applyBorder="1" applyAlignment="1" applyProtection="1">
      <alignment horizontal="left" vertical="center"/>
      <protection locked="0"/>
    </xf>
    <xf numFmtId="174" fontId="3" fillId="2" borderId="0" xfId="0" applyNumberFormat="1" applyFont="1" applyFill="1" applyBorder="1" applyAlignment="1" applyProtection="1">
      <alignment horizontal="left" vertical="center"/>
      <protection locked="0"/>
    </xf>
    <xf numFmtId="170" fontId="3" fillId="2" borderId="0" xfId="0" applyNumberFormat="1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 applyAlignment="1">
      <alignment horizontal="right"/>
    </xf>
    <xf numFmtId="2" fontId="0" fillId="0" borderId="0" xfId="0" applyNumberFormat="1"/>
    <xf numFmtId="0" fontId="0" fillId="0" borderId="0" xfId="0" applyAlignment="1">
      <alignment horizontal="right"/>
    </xf>
    <xf numFmtId="176" fontId="5" fillId="0" borderId="4" xfId="0" applyNumberFormat="1" applyFont="1" applyFill="1" applyBorder="1" applyAlignment="1" applyProtection="1">
      <alignment horizontal="center" vertical="center"/>
      <protection locked="0"/>
    </xf>
    <xf numFmtId="176" fontId="5" fillId="0" borderId="23" xfId="0" applyNumberFormat="1" applyFont="1" applyFill="1" applyBorder="1" applyAlignment="1" applyProtection="1">
      <alignment horizontal="left" vertical="center"/>
      <protection locked="0"/>
    </xf>
    <xf numFmtId="0" fontId="0" fillId="0" borderId="8" xfId="0" applyFill="1" applyBorder="1" applyAlignment="1">
      <alignment horizontal="center"/>
    </xf>
    <xf numFmtId="0" fontId="4" fillId="0" borderId="0" xfId="0" applyFont="1" applyFill="1" applyBorder="1"/>
    <xf numFmtId="2" fontId="0" fillId="0" borderId="0" xfId="0" applyNumberFormat="1" applyFill="1" applyBorder="1"/>
    <xf numFmtId="0" fontId="0" fillId="3" borderId="0" xfId="0" applyFill="1"/>
    <xf numFmtId="0" fontId="0" fillId="3" borderId="24" xfId="0" applyFill="1" applyBorder="1"/>
    <xf numFmtId="0" fontId="0" fillId="0" borderId="0" xfId="0" applyFill="1"/>
    <xf numFmtId="179" fontId="0" fillId="0" borderId="0" xfId="0" applyNumberFormat="1"/>
    <xf numFmtId="180" fontId="0" fillId="0" borderId="0" xfId="0" applyNumberFormat="1"/>
    <xf numFmtId="0" fontId="4" fillId="0" borderId="0" xfId="0" applyFont="1"/>
    <xf numFmtId="2" fontId="4" fillId="0" borderId="3" xfId="0" applyNumberFormat="1" applyFont="1" applyBorder="1"/>
    <xf numFmtId="1" fontId="0" fillId="0" borderId="0" xfId="0" applyNumberFormat="1"/>
    <xf numFmtId="2" fontId="0" fillId="3" borderId="24" xfId="0" applyNumberFormat="1" applyFill="1" applyBorder="1"/>
    <xf numFmtId="0" fontId="14" fillId="0" borderId="0" xfId="0" applyFont="1"/>
    <xf numFmtId="0" fontId="18" fillId="0" borderId="0" xfId="0" applyFont="1"/>
    <xf numFmtId="0" fontId="14" fillId="0" borderId="0" xfId="0" applyFont="1" applyBorder="1"/>
    <xf numFmtId="0" fontId="19" fillId="0" borderId="0" xfId="0" applyFont="1"/>
    <xf numFmtId="0" fontId="4" fillId="0" borderId="3" xfId="0" applyFont="1" applyBorder="1"/>
    <xf numFmtId="0" fontId="1" fillId="0" borderId="24" xfId="0" applyFont="1" applyFill="1" applyBorder="1"/>
    <xf numFmtId="4" fontId="0" fillId="0" borderId="0" xfId="0" applyNumberFormat="1"/>
    <xf numFmtId="0" fontId="4" fillId="0" borderId="12" xfId="0" applyFont="1" applyFill="1" applyBorder="1" applyAlignment="1">
      <alignment horizontal="center"/>
    </xf>
    <xf numFmtId="177" fontId="5" fillId="0" borderId="10" xfId="0" applyNumberFormat="1" applyFont="1" applyFill="1" applyBorder="1" applyAlignment="1">
      <alignment horizontal="center" vertical="center"/>
    </xf>
    <xf numFmtId="171" fontId="5" fillId="0" borderId="1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/>
    </xf>
    <xf numFmtId="164" fontId="0" fillId="0" borderId="1" xfId="0" applyNumberForma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2" fontId="1" fillId="0" borderId="24" xfId="0" applyNumberFormat="1" applyFont="1" applyFill="1" applyBorder="1"/>
    <xf numFmtId="0" fontId="4" fillId="0" borderId="22" xfId="0" applyFont="1" applyFill="1" applyBorder="1" applyAlignment="1">
      <alignment horizontal="center"/>
    </xf>
    <xf numFmtId="1" fontId="3" fillId="3" borderId="4" xfId="0" applyNumberFormat="1" applyFont="1" applyFill="1" applyBorder="1" applyAlignment="1">
      <alignment horizontal="left"/>
    </xf>
    <xf numFmtId="1" fontId="10" fillId="3" borderId="4" xfId="0" applyNumberFormat="1" applyFont="1" applyFill="1" applyBorder="1" applyAlignment="1">
      <alignment horizontal="left"/>
    </xf>
    <xf numFmtId="164" fontId="3" fillId="3" borderId="4" xfId="0" applyNumberFormat="1" applyFont="1" applyFill="1" applyBorder="1" applyAlignment="1" applyProtection="1">
      <alignment horizontal="left" vertical="center"/>
      <protection locked="0"/>
    </xf>
    <xf numFmtId="164" fontId="2" fillId="3" borderId="4" xfId="0" applyNumberFormat="1" applyFont="1" applyFill="1" applyBorder="1" applyAlignment="1" applyProtection="1">
      <alignment horizontal="left" vertical="center"/>
      <protection locked="0"/>
    </xf>
    <xf numFmtId="167" fontId="3" fillId="3" borderId="4" xfId="0" applyNumberFormat="1" applyFont="1" applyFill="1" applyBorder="1" applyAlignment="1">
      <alignment horizontal="left"/>
    </xf>
    <xf numFmtId="173" fontId="4" fillId="0" borderId="4" xfId="0" applyNumberFormat="1" applyFont="1" applyFill="1" applyBorder="1" applyAlignment="1" applyProtection="1">
      <alignment horizontal="left"/>
      <protection locked="0"/>
    </xf>
    <xf numFmtId="0" fontId="4" fillId="0" borderId="7" xfId="0" applyFont="1" applyFill="1" applyBorder="1"/>
    <xf numFmtId="0" fontId="0" fillId="0" borderId="25" xfId="0" applyFill="1" applyBorder="1"/>
    <xf numFmtId="2" fontId="0" fillId="0" borderId="8" xfId="0" applyNumberFormat="1" applyFill="1" applyBorder="1"/>
    <xf numFmtId="181" fontId="0" fillId="3" borderId="24" xfId="0" applyNumberFormat="1" applyFill="1" applyBorder="1"/>
    <xf numFmtId="181" fontId="0" fillId="0" borderId="0" xfId="0" applyNumberFormat="1"/>
    <xf numFmtId="0" fontId="20" fillId="0" borderId="0" xfId="0" applyFont="1"/>
    <xf numFmtId="167" fontId="10" fillId="3" borderId="4" xfId="0" applyNumberFormat="1" applyFont="1" applyFill="1" applyBorder="1" applyAlignment="1">
      <alignment horizontal="left"/>
    </xf>
    <xf numFmtId="2" fontId="0" fillId="0" borderId="0" xfId="0" applyNumberFormat="1" applyFill="1"/>
    <xf numFmtId="0" fontId="12" fillId="0" borderId="0" xfId="0" applyFont="1"/>
    <xf numFmtId="2" fontId="12" fillId="0" borderId="0" xfId="0" applyNumberFormat="1" applyFont="1" applyFill="1" applyBorder="1"/>
    <xf numFmtId="0" fontId="12" fillId="0" borderId="0" xfId="0" applyFont="1" applyFill="1"/>
    <xf numFmtId="0" fontId="0" fillId="0" borderId="26" xfId="0" applyFill="1" applyBorder="1"/>
    <xf numFmtId="0" fontId="4" fillId="3" borderId="24" xfId="0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0" fillId="0" borderId="4" xfId="0" applyFill="1" applyBorder="1"/>
    <xf numFmtId="171" fontId="5" fillId="0" borderId="27" xfId="0" applyNumberFormat="1" applyFont="1" applyFill="1" applyBorder="1" applyAlignment="1">
      <alignment horizontal="center" vertical="center"/>
    </xf>
    <xf numFmtId="0" fontId="21" fillId="0" borderId="28" xfId="2" applyBorder="1"/>
    <xf numFmtId="0" fontId="21" fillId="0" borderId="29" xfId="2" applyBorder="1"/>
    <xf numFmtId="0" fontId="22" fillId="0" borderId="29" xfId="3" applyBorder="1"/>
    <xf numFmtId="0" fontId="4" fillId="0" borderId="29" xfId="2" quotePrefix="1" applyFont="1" applyBorder="1" applyAlignment="1">
      <alignment horizontal="right" vertical="center"/>
    </xf>
    <xf numFmtId="0" fontId="4" fillId="0" borderId="29" xfId="2" applyFont="1" applyBorder="1"/>
    <xf numFmtId="0" fontId="5" fillId="0" borderId="30" xfId="2" applyFont="1" applyBorder="1"/>
    <xf numFmtId="0" fontId="22" fillId="0" borderId="0" xfId="3"/>
    <xf numFmtId="0" fontId="21" fillId="0" borderId="31" xfId="2" applyBorder="1"/>
    <xf numFmtId="0" fontId="21" fillId="0" borderId="0" xfId="2" applyBorder="1"/>
    <xf numFmtId="0" fontId="4" fillId="0" borderId="0" xfId="2" applyFont="1" applyBorder="1" applyAlignment="1">
      <alignment horizontal="right"/>
    </xf>
    <xf numFmtId="0" fontId="4" fillId="0" borderId="0" xfId="2" applyFont="1" applyBorder="1"/>
    <xf numFmtId="0" fontId="5" fillId="0" borderId="0" xfId="2" applyFont="1" applyBorder="1"/>
    <xf numFmtId="0" fontId="5" fillId="0" borderId="32" xfId="2" applyFont="1" applyBorder="1"/>
    <xf numFmtId="0" fontId="23" fillId="0" borderId="31" xfId="1" applyBorder="1" applyAlignment="1" applyProtection="1"/>
    <xf numFmtId="0" fontId="21" fillId="0" borderId="32" xfId="2" applyBorder="1"/>
    <xf numFmtId="0" fontId="19" fillId="0" borderId="0" xfId="2" applyFont="1" applyBorder="1" applyAlignment="1">
      <alignment horizontal="left" vertical="center"/>
    </xf>
    <xf numFmtId="0" fontId="21" fillId="0" borderId="0" xfId="2" applyBorder="1" applyAlignment="1">
      <alignment horizontal="left" vertical="center"/>
    </xf>
    <xf numFmtId="0" fontId="21" fillId="0" borderId="33" xfId="2" applyBorder="1"/>
    <xf numFmtId="0" fontId="21" fillId="0" borderId="34" xfId="2" applyBorder="1"/>
    <xf numFmtId="0" fontId="21" fillId="0" borderId="35" xfId="2" applyBorder="1"/>
    <xf numFmtId="0" fontId="24" fillId="0" borderId="0" xfId="3" applyFont="1"/>
    <xf numFmtId="0" fontId="22" fillId="0" borderId="0" xfId="3" applyFont="1"/>
    <xf numFmtId="0" fontId="25" fillId="0" borderId="0" xfId="3" applyFont="1"/>
    <xf numFmtId="0" fontId="0" fillId="0" borderId="0" xfId="0" applyFill="1" applyBorder="1" applyAlignment="1">
      <alignment horizontal="center"/>
    </xf>
    <xf numFmtId="0" fontId="0" fillId="4" borderId="8" xfId="0" applyFill="1" applyBorder="1"/>
    <xf numFmtId="2" fontId="0" fillId="4" borderId="8" xfId="0" applyNumberFormat="1" applyFill="1" applyBorder="1"/>
    <xf numFmtId="0" fontId="0" fillId="4" borderId="8" xfId="0" applyFill="1" applyBorder="1" applyAlignment="1">
      <alignment horizontal="right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0" fillId="4" borderId="4" xfId="0" applyFill="1" applyBorder="1"/>
    <xf numFmtId="176" fontId="5" fillId="4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right"/>
    </xf>
    <xf numFmtId="166" fontId="5" fillId="0" borderId="0" xfId="0" applyNumberFormat="1" applyFont="1" applyFill="1" applyBorder="1" applyProtection="1">
      <protection locked="0"/>
    </xf>
    <xf numFmtId="170" fontId="0" fillId="0" borderId="0" xfId="0" applyNumberFormat="1" applyFill="1" applyBorder="1"/>
    <xf numFmtId="0" fontId="4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right"/>
    </xf>
    <xf numFmtId="0" fontId="27" fillId="0" borderId="0" xfId="0" applyFont="1" applyFill="1" applyBorder="1"/>
    <xf numFmtId="0" fontId="28" fillId="0" borderId="0" xfId="0" applyFont="1" applyFill="1" applyBorder="1"/>
    <xf numFmtId="0" fontId="27" fillId="3" borderId="0" xfId="0" applyFont="1" applyFill="1" applyBorder="1" applyAlignment="1">
      <alignment horizontal="right"/>
    </xf>
    <xf numFmtId="0" fontId="29" fillId="0" borderId="24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2" fontId="19" fillId="0" borderId="0" xfId="0" applyNumberFormat="1" applyFont="1" applyFill="1" applyBorder="1" applyAlignment="1">
      <alignment horizontal="right"/>
    </xf>
    <xf numFmtId="0" fontId="27" fillId="3" borderId="24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left"/>
    </xf>
    <xf numFmtId="0" fontId="29" fillId="0" borderId="0" xfId="0" applyFont="1" applyFill="1" applyBorder="1"/>
    <xf numFmtId="0" fontId="31" fillId="0" borderId="0" xfId="0" applyNumberFormat="1" applyFont="1" applyFill="1" applyBorder="1" applyAlignment="1" applyProtection="1"/>
    <xf numFmtId="176" fontId="0" fillId="0" borderId="0" xfId="0" applyNumberFormat="1" applyFill="1" applyBorder="1"/>
    <xf numFmtId="0" fontId="4" fillId="0" borderId="0" xfId="0" applyFont="1" applyFill="1" applyBorder="1" applyAlignment="1" applyProtection="1">
      <alignment horizontal="center" wrapText="1"/>
      <protection locked="0"/>
    </xf>
    <xf numFmtId="170" fontId="27" fillId="0" borderId="0" xfId="0" applyNumberFormat="1" applyFont="1" applyFill="1" applyBorder="1" applyAlignment="1">
      <alignment horizontal="right"/>
    </xf>
    <xf numFmtId="170" fontId="19" fillId="0" borderId="0" xfId="0" applyNumberFormat="1" applyFont="1" applyFill="1" applyBorder="1" applyAlignment="1">
      <alignment horizontal="right"/>
    </xf>
    <xf numFmtId="0" fontId="0" fillId="0" borderId="37" xfId="0" applyFill="1" applyBorder="1"/>
    <xf numFmtId="0" fontId="0" fillId="0" borderId="36" xfId="0" applyFill="1" applyBorder="1"/>
    <xf numFmtId="0" fontId="0" fillId="0" borderId="0" xfId="0" applyFill="1" applyBorder="1" applyAlignment="1">
      <alignment horizontal="center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1" fontId="0" fillId="0" borderId="0" xfId="0" applyNumberFormat="1" applyFill="1" applyBorder="1"/>
    <xf numFmtId="167" fontId="3" fillId="3" borderId="4" xfId="0" applyNumberFormat="1" applyFont="1" applyFill="1" applyBorder="1" applyAlignment="1" applyProtection="1">
      <alignment horizontal="center" vertical="center"/>
      <protection locked="0"/>
    </xf>
    <xf numFmtId="171" fontId="5" fillId="0" borderId="4" xfId="0" applyNumberFormat="1" applyFont="1" applyFill="1" applyBorder="1" applyAlignment="1">
      <alignment horizontal="center" vertical="center"/>
    </xf>
    <xf numFmtId="171" fontId="5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/>
    <xf numFmtId="0" fontId="1" fillId="0" borderId="0" xfId="0" applyFont="1" applyFill="1" applyBorder="1" applyAlignment="1">
      <alignment horizontal="right"/>
    </xf>
    <xf numFmtId="0" fontId="1" fillId="0" borderId="2" xfId="0" applyFont="1" applyFill="1" applyBorder="1"/>
    <xf numFmtId="164" fontId="1" fillId="0" borderId="9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22" fillId="0" borderId="0" xfId="3" applyAlignment="1">
      <alignment wrapText="1"/>
    </xf>
    <xf numFmtId="0" fontId="25" fillId="0" borderId="0" xfId="3" applyFont="1" applyAlignment="1">
      <alignment wrapText="1"/>
    </xf>
    <xf numFmtId="167" fontId="22" fillId="0" borderId="0" xfId="3" applyNumberFormat="1"/>
    <xf numFmtId="0" fontId="1" fillId="0" borderId="0" xfId="2" applyFont="1" applyBorder="1" applyAlignment="1">
      <alignment horizontal="right"/>
    </xf>
    <xf numFmtId="0" fontId="22" fillId="0" borderId="0" xfId="3" applyAlignment="1">
      <alignment horizontal="right"/>
    </xf>
    <xf numFmtId="0" fontId="32" fillId="0" borderId="0" xfId="3" applyFont="1"/>
    <xf numFmtId="0" fontId="22" fillId="4" borderId="0" xfId="3" applyFill="1"/>
    <xf numFmtId="0" fontId="22" fillId="4" borderId="0" xfId="3" applyFill="1" applyAlignment="1">
      <alignment horizontal="center"/>
    </xf>
    <xf numFmtId="0" fontId="33" fillId="0" borderId="0" xfId="3" applyFont="1" applyAlignment="1">
      <alignment wrapText="1"/>
    </xf>
    <xf numFmtId="167" fontId="25" fillId="0" borderId="24" xfId="3" applyNumberFormat="1" applyFont="1" applyBorder="1" applyAlignment="1">
      <alignment horizontal="center"/>
    </xf>
    <xf numFmtId="167" fontId="25" fillId="0" borderId="0" xfId="3" applyNumberFormat="1" applyFont="1" applyAlignment="1">
      <alignment horizontal="center"/>
    </xf>
    <xf numFmtId="167" fontId="25" fillId="0" borderId="0" xfId="3" applyNumberFormat="1" applyFont="1" applyBorder="1" applyAlignment="1">
      <alignment horizontal="center"/>
    </xf>
    <xf numFmtId="2" fontId="22" fillId="4" borderId="0" xfId="3" applyNumberFormat="1" applyFill="1"/>
    <xf numFmtId="0" fontId="1" fillId="0" borderId="0" xfId="0" applyFont="1" applyFill="1" applyBorder="1"/>
    <xf numFmtId="4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center"/>
    </xf>
    <xf numFmtId="167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3" borderId="0" xfId="0" applyFill="1" applyBorder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 applyProtection="1">
      <alignment horizontal="center" wrapText="1"/>
      <protection locked="0"/>
    </xf>
    <xf numFmtId="2" fontId="1" fillId="0" borderId="0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 applyProtection="1">
      <alignment horizontal="left" vertical="center"/>
      <protection locked="0"/>
    </xf>
    <xf numFmtId="164" fontId="3" fillId="5" borderId="4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176" fontId="1" fillId="0" borderId="4" xfId="0" applyNumberFormat="1" applyFont="1" applyFill="1" applyBorder="1" applyAlignment="1" applyProtection="1">
      <alignment horizontal="center" vertical="center"/>
      <protection locked="0"/>
    </xf>
    <xf numFmtId="176" fontId="1" fillId="0" borderId="23" xfId="0" applyNumberFormat="1" applyFont="1" applyFill="1" applyBorder="1" applyAlignment="1" applyProtection="1">
      <alignment horizontal="left" vertical="center"/>
      <protection locked="0"/>
    </xf>
    <xf numFmtId="176" fontId="1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left"/>
    </xf>
    <xf numFmtId="177" fontId="1" fillId="0" borderId="1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/>
    </xf>
    <xf numFmtId="171" fontId="1" fillId="0" borderId="10" xfId="0" applyNumberFormat="1" applyFont="1" applyFill="1" applyBorder="1" applyAlignment="1">
      <alignment horizontal="center" vertical="center"/>
    </xf>
    <xf numFmtId="171" fontId="1" fillId="0" borderId="4" xfId="0" applyNumberFormat="1" applyFont="1" applyFill="1" applyBorder="1" applyAlignment="1">
      <alignment horizontal="center" vertical="center"/>
    </xf>
    <xf numFmtId="171" fontId="1" fillId="0" borderId="9" xfId="0" applyNumberFormat="1" applyFont="1" applyFill="1" applyBorder="1" applyAlignment="1">
      <alignment horizontal="center" vertical="center"/>
    </xf>
    <xf numFmtId="171" fontId="1" fillId="0" borderId="27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 applyProtection="1">
      <alignment horizontal="left" vertical="center"/>
      <protection locked="0"/>
    </xf>
    <xf numFmtId="164" fontId="1" fillId="0" borderId="17" xfId="0" applyNumberFormat="1" applyFont="1" applyFill="1" applyBorder="1" applyAlignment="1" applyProtection="1">
      <alignment horizontal="left" vertical="center"/>
      <protection locked="0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169" fontId="1" fillId="0" borderId="0" xfId="0" applyNumberFormat="1" applyFont="1" applyFill="1" applyBorder="1" applyAlignment="1" applyProtection="1">
      <alignment horizontal="left" vertical="center"/>
    </xf>
    <xf numFmtId="170" fontId="1" fillId="0" borderId="0" xfId="0" applyNumberFormat="1" applyFont="1" applyFill="1" applyBorder="1" applyAlignment="1" applyProtection="1">
      <alignment horizontal="left" vertical="center"/>
    </xf>
    <xf numFmtId="171" fontId="1" fillId="0" borderId="0" xfId="0" applyNumberFormat="1" applyFont="1" applyFill="1" applyBorder="1" applyAlignment="1">
      <alignment horizontal="left" vertical="center"/>
    </xf>
    <xf numFmtId="173" fontId="1" fillId="0" borderId="0" xfId="0" applyNumberFormat="1" applyFont="1" applyFill="1" applyBorder="1" applyAlignment="1" applyProtection="1">
      <alignment horizontal="left"/>
      <protection locked="0"/>
    </xf>
    <xf numFmtId="166" fontId="1" fillId="0" borderId="0" xfId="0" applyNumberFormat="1" applyFont="1" applyFill="1" applyBorder="1" applyProtection="1">
      <protection locked="0"/>
    </xf>
    <xf numFmtId="1" fontId="1" fillId="0" borderId="0" xfId="0" applyNumberFormat="1" applyFont="1"/>
    <xf numFmtId="0" fontId="4" fillId="0" borderId="40" xfId="0" applyFont="1" applyBorder="1" applyAlignment="1">
      <alignment horizontal="center"/>
    </xf>
    <xf numFmtId="175" fontId="12" fillId="0" borderId="41" xfId="0" applyNumberFormat="1" applyFont="1" applyFill="1" applyBorder="1" applyAlignment="1">
      <alignment horizontal="right"/>
    </xf>
    <xf numFmtId="0" fontId="4" fillId="7" borderId="38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/>
    </xf>
    <xf numFmtId="0" fontId="4" fillId="5" borderId="39" xfId="0" applyFont="1" applyFill="1" applyBorder="1" applyAlignment="1">
      <alignment horizontal="center"/>
    </xf>
    <xf numFmtId="0" fontId="0" fillId="0" borderId="3" xfId="0" applyBorder="1"/>
    <xf numFmtId="0" fontId="0" fillId="0" borderId="36" xfId="0" applyBorder="1"/>
    <xf numFmtId="0" fontId="4" fillId="6" borderId="40" xfId="0" applyFont="1" applyFill="1" applyBorder="1" applyAlignment="1">
      <alignment horizontal="center"/>
    </xf>
    <xf numFmtId="0" fontId="0" fillId="0" borderId="41" xfId="0" applyBorder="1"/>
    <xf numFmtId="0" fontId="4" fillId="7" borderId="40" xfId="0" applyFont="1" applyFill="1" applyBorder="1" applyAlignment="1">
      <alignment horizontal="center"/>
    </xf>
    <xf numFmtId="0" fontId="4" fillId="0" borderId="41" xfId="0" applyFont="1" applyBorder="1"/>
    <xf numFmtId="0" fontId="4" fillId="6" borderId="41" xfId="0" applyFont="1" applyFill="1" applyBorder="1" applyAlignment="1">
      <alignment horizontal="center"/>
    </xf>
    <xf numFmtId="0" fontId="4" fillId="7" borderId="4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5" borderId="36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167" fontId="0" fillId="0" borderId="0" xfId="0" applyNumberFormat="1" applyAlignment="1">
      <alignment horizontal="center"/>
    </xf>
    <xf numFmtId="167" fontId="0" fillId="0" borderId="24" xfId="0" applyNumberFormat="1" applyBorder="1" applyAlignment="1">
      <alignment horizontal="center"/>
    </xf>
    <xf numFmtId="176" fontId="5" fillId="5" borderId="9" xfId="0" applyNumberFormat="1" applyFont="1" applyFill="1" applyBorder="1" applyAlignment="1" applyProtection="1">
      <alignment horizontal="center" vertical="center"/>
      <protection locked="0"/>
    </xf>
    <xf numFmtId="176" fontId="5" fillId="5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67" fontId="3" fillId="0" borderId="4" xfId="0" applyNumberFormat="1" applyFont="1" applyFill="1" applyBorder="1" applyAlignment="1">
      <alignment horizontal="left"/>
    </xf>
    <xf numFmtId="1" fontId="10" fillId="0" borderId="4" xfId="0" applyNumberFormat="1" applyFont="1" applyFill="1" applyBorder="1" applyAlignment="1">
      <alignment horizontal="left"/>
    </xf>
    <xf numFmtId="167" fontId="3" fillId="0" borderId="4" xfId="0" applyNumberFormat="1" applyFont="1" applyFill="1" applyBorder="1" applyAlignment="1" applyProtection="1">
      <alignment horizontal="center" vertical="center"/>
      <protection locked="0"/>
    </xf>
    <xf numFmtId="167" fontId="10" fillId="0" borderId="4" xfId="0" applyNumberFormat="1" applyFont="1" applyFill="1" applyBorder="1" applyAlignment="1">
      <alignment horizontal="left"/>
    </xf>
    <xf numFmtId="164" fontId="2" fillId="0" borderId="4" xfId="0" applyNumberFormat="1" applyFont="1" applyFill="1" applyBorder="1" applyAlignment="1" applyProtection="1">
      <alignment horizontal="left" vertical="center"/>
      <protection locked="0"/>
    </xf>
    <xf numFmtId="179" fontId="0" fillId="4" borderId="8" xfId="0" applyNumberFormat="1" applyFill="1" applyBorder="1"/>
    <xf numFmtId="0" fontId="1" fillId="0" borderId="0" xfId="0" applyFont="1" applyAlignment="1">
      <alignment horizontal="right" vertical="center"/>
    </xf>
    <xf numFmtId="0" fontId="36" fillId="4" borderId="24" xfId="0" applyFont="1" applyFill="1" applyBorder="1"/>
    <xf numFmtId="0" fontId="0" fillId="0" borderId="0" xfId="0" applyAlignment="1">
      <alignment vertical="center" wrapText="1"/>
    </xf>
    <xf numFmtId="0" fontId="0" fillId="4" borderId="24" xfId="0" applyFill="1" applyBorder="1"/>
    <xf numFmtId="0" fontId="0" fillId="0" borderId="0" xfId="0" applyAlignment="1">
      <alignment horizontal="right" vertical="center"/>
    </xf>
    <xf numFmtId="2" fontId="36" fillId="0" borderId="24" xfId="0" applyNumberFormat="1" applyFont="1" applyBorder="1" applyAlignment="1">
      <alignment horizontal="right" vertical="center"/>
    </xf>
    <xf numFmtId="0" fontId="38" fillId="0" borderId="0" xfId="0" applyFont="1" applyAlignment="1">
      <alignment horizontal="left"/>
    </xf>
    <xf numFmtId="2" fontId="0" fillId="7" borderId="0" xfId="0" applyNumberFormat="1" applyFill="1"/>
    <xf numFmtId="179" fontId="0" fillId="7" borderId="0" xfId="0" applyNumberFormat="1" applyFill="1"/>
    <xf numFmtId="167" fontId="0" fillId="7" borderId="0" xfId="0" applyNumberFormat="1" applyFill="1"/>
    <xf numFmtId="0" fontId="0" fillId="4" borderId="24" xfId="0" applyFill="1" applyBorder="1" applyAlignment="1">
      <alignment horizontal="right" vertical="center"/>
    </xf>
    <xf numFmtId="164" fontId="0" fillId="5" borderId="9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0" fontId="0" fillId="4" borderId="7" xfId="0" applyFill="1" applyBorder="1"/>
    <xf numFmtId="0" fontId="1" fillId="0" borderId="7" xfId="0" applyFont="1" applyFill="1" applyBorder="1" applyAlignment="1">
      <alignment horizontal="right"/>
    </xf>
    <xf numFmtId="0" fontId="1" fillId="0" borderId="8" xfId="0" applyFont="1" applyFill="1" applyBorder="1"/>
    <xf numFmtId="0" fontId="0" fillId="5" borderId="0" xfId="0" applyFill="1" applyBorder="1"/>
    <xf numFmtId="0" fontId="0" fillId="8" borderId="8" xfId="0" applyFill="1" applyBorder="1"/>
    <xf numFmtId="175" fontId="0" fillId="0" borderId="0" xfId="0" applyNumberFormat="1" applyFill="1" applyBorder="1"/>
    <xf numFmtId="173" fontId="0" fillId="0" borderId="0" xfId="0" applyNumberFormat="1" applyFill="1" applyBorder="1"/>
    <xf numFmtId="175" fontId="12" fillId="0" borderId="0" xfId="0" applyNumberFormat="1" applyFont="1" applyFill="1" applyBorder="1" applyAlignment="1">
      <alignment horizontal="left"/>
    </xf>
    <xf numFmtId="0" fontId="1" fillId="8" borderId="0" xfId="0" applyFont="1" applyFill="1" applyBorder="1"/>
    <xf numFmtId="0" fontId="0" fillId="8" borderId="0" xfId="0" applyFill="1" applyBorder="1"/>
    <xf numFmtId="176" fontId="1" fillId="5" borderId="9" xfId="0" applyNumberFormat="1" applyFont="1" applyFill="1" applyBorder="1" applyAlignment="1" applyProtection="1">
      <alignment horizontal="center" vertical="center"/>
      <protection locked="0"/>
    </xf>
    <xf numFmtId="167" fontId="22" fillId="0" borderId="0" xfId="3" applyNumberFormat="1" applyAlignment="1">
      <alignment horizontal="center"/>
    </xf>
    <xf numFmtId="2" fontId="0" fillId="0" borderId="8" xfId="0" applyNumberFormat="1" applyFill="1" applyBorder="1" applyAlignment="1">
      <alignment horizontal="right"/>
    </xf>
    <xf numFmtId="2" fontId="0" fillId="4" borderId="4" xfId="0" applyNumberFormat="1" applyFill="1" applyBorder="1"/>
    <xf numFmtId="14" fontId="5" fillId="0" borderId="32" xfId="2" applyNumberFormat="1" applyFont="1" applyBorder="1" applyAlignment="1">
      <alignment horizontal="left"/>
    </xf>
    <xf numFmtId="0" fontId="3" fillId="0" borderId="0" xfId="0" applyFont="1"/>
    <xf numFmtId="2" fontId="0" fillId="5" borderId="8" xfId="0" applyNumberFormat="1" applyFill="1" applyBorder="1"/>
    <xf numFmtId="2" fontId="10" fillId="3" borderId="4" xfId="0" applyNumberFormat="1" applyFont="1" applyFill="1" applyBorder="1" applyAlignment="1">
      <alignment horizontal="left"/>
    </xf>
    <xf numFmtId="165" fontId="13" fillId="0" borderId="20" xfId="4" applyNumberFormat="1" applyFont="1" applyBorder="1" applyAlignment="1">
      <alignment horizontal="left"/>
    </xf>
    <xf numFmtId="0" fontId="4" fillId="0" borderId="21" xfId="4" applyFont="1" applyBorder="1" applyAlignment="1">
      <alignment horizontal="left"/>
    </xf>
    <xf numFmtId="0" fontId="13" fillId="0" borderId="21" xfId="4" applyFont="1" applyBorder="1" applyAlignment="1">
      <alignment horizontal="left"/>
    </xf>
    <xf numFmtId="0" fontId="4" fillId="0" borderId="21" xfId="4" applyFont="1" applyBorder="1"/>
    <xf numFmtId="0" fontId="4" fillId="0" borderId="22" xfId="4" applyFont="1" applyBorder="1" applyAlignment="1">
      <alignment horizontal="center"/>
    </xf>
    <xf numFmtId="0" fontId="1" fillId="0" borderId="0" xfId="4"/>
    <xf numFmtId="0" fontId="13" fillId="0" borderId="20" xfId="4" applyFont="1" applyBorder="1" applyAlignment="1">
      <alignment horizontal="left"/>
    </xf>
    <xf numFmtId="0" fontId="4" fillId="0" borderId="21" xfId="4" applyFont="1" applyBorder="1" applyAlignment="1">
      <alignment horizontal="left" vertical="center"/>
    </xf>
    <xf numFmtId="49" fontId="4" fillId="0" borderId="21" xfId="4" applyNumberFormat="1" applyFont="1" applyBorder="1"/>
    <xf numFmtId="178" fontId="13" fillId="0" borderId="21" xfId="4" applyNumberFormat="1" applyFont="1" applyBorder="1" applyAlignment="1">
      <alignment horizontal="left"/>
    </xf>
    <xf numFmtId="0" fontId="4" fillId="0" borderId="22" xfId="4" applyFont="1" applyBorder="1" applyAlignment="1">
      <alignment horizontal="left" vertical="center"/>
    </xf>
    <xf numFmtId="14" fontId="4" fillId="0" borderId="21" xfId="4" applyNumberFormat="1" applyFont="1" applyBorder="1" applyAlignment="1">
      <alignment horizontal="left" vertical="center"/>
    </xf>
    <xf numFmtId="14" fontId="4" fillId="0" borderId="21" xfId="4" applyNumberFormat="1" applyFont="1" applyBorder="1" applyAlignment="1">
      <alignment horizontal="left"/>
    </xf>
    <xf numFmtId="14" fontId="4" fillId="0" borderId="22" xfId="4" applyNumberFormat="1" applyFont="1" applyBorder="1" applyAlignment="1">
      <alignment horizontal="left" vertical="center"/>
    </xf>
    <xf numFmtId="0" fontId="19" fillId="0" borderId="0" xfId="4" applyFont="1"/>
    <xf numFmtId="0" fontId="20" fillId="0" borderId="0" xfId="4" applyFont="1"/>
    <xf numFmtId="0" fontId="1" fillId="3" borderId="24" xfId="4" applyFill="1" applyBorder="1"/>
    <xf numFmtId="0" fontId="1" fillId="0" borderId="24" xfId="4" applyBorder="1"/>
    <xf numFmtId="0" fontId="3" fillId="0" borderId="0" xfId="4" applyFont="1"/>
    <xf numFmtId="2" fontId="1" fillId="5" borderId="24" xfId="4" applyNumberFormat="1" applyFill="1" applyBorder="1"/>
    <xf numFmtId="0" fontId="1" fillId="0" borderId="0" xfId="4" applyAlignment="1">
      <alignment horizontal="right"/>
    </xf>
    <xf numFmtId="179" fontId="1" fillId="0" borderId="0" xfId="4" applyNumberFormat="1"/>
    <xf numFmtId="180" fontId="1" fillId="0" borderId="0" xfId="4" applyNumberFormat="1"/>
    <xf numFmtId="2" fontId="1" fillId="0" borderId="0" xfId="4" applyNumberFormat="1"/>
    <xf numFmtId="181" fontId="1" fillId="0" borderId="0" xfId="4" applyNumberFormat="1"/>
    <xf numFmtId="0" fontId="4" fillId="0" borderId="0" xfId="4" applyFont="1"/>
    <xf numFmtId="181" fontId="1" fillId="3" borderId="24" xfId="4" applyNumberFormat="1" applyFill="1" applyBorder="1"/>
    <xf numFmtId="0" fontId="18" fillId="0" borderId="0" xfId="4" applyFont="1"/>
    <xf numFmtId="2" fontId="4" fillId="0" borderId="3" xfId="4" applyNumberFormat="1" applyFont="1" applyBorder="1"/>
    <xf numFmtId="1" fontId="1" fillId="0" borderId="0" xfId="4" applyNumberFormat="1"/>
    <xf numFmtId="2" fontId="1" fillId="3" borderId="24" xfId="4" applyNumberFormat="1" applyFill="1" applyBorder="1"/>
    <xf numFmtId="0" fontId="1" fillId="3" borderId="0" xfId="4" applyFill="1"/>
    <xf numFmtId="0" fontId="4" fillId="0" borderId="3" xfId="4" applyFont="1" applyBorder="1"/>
    <xf numFmtId="4" fontId="1" fillId="0" borderId="0" xfId="4" applyNumberFormat="1"/>
    <xf numFmtId="0" fontId="12" fillId="0" borderId="0" xfId="4" applyFont="1"/>
    <xf numFmtId="2" fontId="12" fillId="0" borderId="0" xfId="4" applyNumberFormat="1" applyFont="1"/>
    <xf numFmtId="0" fontId="1" fillId="0" borderId="26" xfId="4" applyBorder="1"/>
    <xf numFmtId="2" fontId="1" fillId="5" borderId="0" xfId="4" applyNumberFormat="1" applyFill="1"/>
    <xf numFmtId="0" fontId="4" fillId="3" borderId="24" xfId="4" applyFont="1" applyFill="1" applyBorder="1" applyAlignment="1">
      <alignment horizontal="right"/>
    </xf>
    <xf numFmtId="0" fontId="1" fillId="0" borderId="0" xfId="2" applyFont="1" applyBorder="1"/>
    <xf numFmtId="0" fontId="4" fillId="0" borderId="0" xfId="0" applyFont="1" applyFill="1" applyBorder="1" applyAlignment="1" applyProtection="1">
      <alignment horizontal="center" wrapText="1"/>
      <protection locked="0"/>
    </xf>
    <xf numFmtId="0" fontId="35" fillId="0" borderId="0" xfId="0" applyFont="1" applyAlignment="1">
      <alignment horizontal="center"/>
    </xf>
    <xf numFmtId="0" fontId="1" fillId="0" borderId="29" xfId="2" applyFont="1" applyBorder="1" applyAlignment="1">
      <alignment horizontal="left"/>
    </xf>
    <xf numFmtId="0" fontId="5" fillId="0" borderId="29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21" fillId="0" borderId="0" xfId="2" applyFont="1" applyBorder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" fillId="0" borderId="26" xfId="4" applyBorder="1" applyAlignment="1">
      <alignment horizontal="center"/>
    </xf>
    <xf numFmtId="0" fontId="1" fillId="0" borderId="0" xfId="4" applyAlignment="1">
      <alignment horizontal="center"/>
    </xf>
    <xf numFmtId="0" fontId="33" fillId="0" borderId="0" xfId="3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Hyperlink 2" xfId="1" xr:uid="{00000000-0005-0000-0000-000000000000}"/>
    <cellStyle name="Normal" xfId="0" builtinId="0"/>
    <cellStyle name="Normal 2" xfId="4" xr:uid="{7A78011B-9B12-4899-B271-128C64DEF4A5}"/>
    <cellStyle name="Normal_200 Series - Earthwork" xfId="2" xr:uid="{00000000-0005-0000-0000-000002000000}"/>
    <cellStyle name="Normal_MDX Input 5-13-08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81644</xdr:rowOff>
    </xdr:from>
    <xdr:to>
      <xdr:col>1</xdr:col>
      <xdr:colOff>981619</xdr:colOff>
      <xdr:row>3</xdr:row>
      <xdr:rowOff>79195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621E1AB-E6C5-44D7-AA1B-860DE60E2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" y="81644"/>
          <a:ext cx="1564005" cy="597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81644</xdr:rowOff>
    </xdr:from>
    <xdr:to>
      <xdr:col>0</xdr:col>
      <xdr:colOff>1591219</xdr:colOff>
      <xdr:row>2</xdr:row>
      <xdr:rowOff>193495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D7BC722-B7D6-458F-A75A-283CF6C32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" y="81644"/>
          <a:ext cx="1564005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IK-104-6.27%20Abutment%20Load%20Calc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jackman\Desktop\CUY-480\Abutment%20Design%20CUY-480-Forward-2%20rows-strii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IK-220-6.87%20Abutment%20Stem%20and%20WW%20Reinfor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utment Loads"/>
      <sheetName val="Semi_int Guide and Seismic"/>
      <sheetName val="PS Beam Calcs"/>
    </sheetNames>
    <sheetDataSet>
      <sheetData sheetId="0">
        <row r="17">
          <cell r="B17">
            <v>1.5625</v>
          </cell>
        </row>
        <row r="21">
          <cell r="B21">
            <v>0.5</v>
          </cell>
        </row>
        <row r="27">
          <cell r="B27">
            <v>0.31372549019607843</v>
          </cell>
        </row>
        <row r="31">
          <cell r="B31">
            <v>6.33</v>
          </cell>
        </row>
        <row r="38">
          <cell r="B38">
            <v>5.947058823529412</v>
          </cell>
        </row>
        <row r="51">
          <cell r="B51">
            <v>13.954411764705881</v>
          </cell>
        </row>
        <row r="55">
          <cell r="B55">
            <v>3.3000000000000003</v>
          </cell>
        </row>
        <row r="60">
          <cell r="B60">
            <v>6.17</v>
          </cell>
        </row>
        <row r="64">
          <cell r="B64">
            <v>4.0571887499999999</v>
          </cell>
          <cell r="G64">
            <v>4.75</v>
          </cell>
          <cell r="S64">
            <v>3.75</v>
          </cell>
        </row>
        <row r="79">
          <cell r="B79">
            <v>0.51736630109671</v>
          </cell>
        </row>
        <row r="91">
          <cell r="B91">
            <v>0.26470588235294118</v>
          </cell>
        </row>
        <row r="103">
          <cell r="B103">
            <v>0.34971465175021477</v>
          </cell>
        </row>
        <row r="119">
          <cell r="B119">
            <v>0.3235294117647059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 CASE-1"/>
      <sheetName val="Service Loads-1 "/>
      <sheetName val="Max Factored Loads-I"/>
      <sheetName val="Max Vert; Min Horz-1"/>
      <sheetName val="Min Vert; Max Horiz-1 "/>
      <sheetName val="Max Factored Loads-III"/>
      <sheetName val="Max Vert; Min Horz-III"/>
      <sheetName val="Min Vert; Max Horiz-III"/>
      <sheetName val="Service Loads-1 Stem Des"/>
      <sheetName val="Min Vert; Max Horiz-1  Stem Des"/>
      <sheetName val="Stem Design"/>
      <sheetName val="Stem_SHEAR "/>
      <sheetName val="ftg rebar"/>
      <sheetName val="FTG_BOT_TRANS"/>
      <sheetName val="FTG_TOP_TRANS"/>
      <sheetName val="FTG_LONG_BARS"/>
      <sheetName val="FTG_SHEAR"/>
    </sheetNames>
    <sheetDataSet>
      <sheetData sheetId="0" refreshError="1"/>
      <sheetData sheetId="1">
        <row r="34">
          <cell r="F34">
            <v>3.2</v>
          </cell>
        </row>
        <row r="45">
          <cell r="C45" t="str">
            <v>FWS on App Slab</v>
          </cell>
        </row>
        <row r="46">
          <cell r="C46" t="str">
            <v>Super LL</v>
          </cell>
        </row>
        <row r="47">
          <cell r="C47" t="str">
            <v>Super DL (DC)</v>
          </cell>
        </row>
        <row r="48">
          <cell r="C48" t="str">
            <v>Super DL (DW)</v>
          </cell>
        </row>
        <row r="56">
          <cell r="C56" t="str">
            <v>Earth pressure</v>
          </cell>
        </row>
        <row r="57">
          <cell r="C57" t="str">
            <v>Earth pressure 2</v>
          </cell>
        </row>
        <row r="58">
          <cell r="C58" t="str">
            <v>Temp Force</v>
          </cell>
        </row>
        <row r="59">
          <cell r="C59" t="str">
            <v>Braking</v>
          </cell>
        </row>
        <row r="60">
          <cell r="C60" t="str">
            <v>Wind on Super</v>
          </cell>
        </row>
        <row r="61">
          <cell r="C61" t="str">
            <v>Wind on LL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m Design"/>
      <sheetName val="WW Design"/>
      <sheetName val="Stem_SHEAR "/>
    </sheetNames>
    <sheetDataSet>
      <sheetData sheetId="0">
        <row r="1">
          <cell r="B1" t="str">
            <v>PIK-220-6.87</v>
          </cell>
        </row>
        <row r="16">
          <cell r="C16">
            <v>43.991999999999997</v>
          </cell>
        </row>
        <row r="17">
          <cell r="C17">
            <v>0.875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  <pageSetUpPr fitToPage="1"/>
  </sheetPr>
  <dimension ref="A1:N26"/>
  <sheetViews>
    <sheetView zoomScaleNormal="100" workbookViewId="0">
      <selection activeCell="F1" sqref="F1:G1"/>
    </sheetView>
  </sheetViews>
  <sheetFormatPr defaultRowHeight="12.75"/>
  <cols>
    <col min="2" max="2" width="17.42578125" customWidth="1"/>
    <col min="5" max="27" width="19.7109375" customWidth="1"/>
  </cols>
  <sheetData>
    <row r="1" spans="1:14" ht="15.75">
      <c r="A1" s="160"/>
      <c r="B1" s="161"/>
      <c r="C1" s="161"/>
      <c r="D1" s="162"/>
      <c r="E1" s="163" t="s">
        <v>166</v>
      </c>
      <c r="F1" s="379" t="s">
        <v>381</v>
      </c>
      <c r="G1" s="380"/>
      <c r="H1" s="164" t="s">
        <v>167</v>
      </c>
      <c r="I1" s="165"/>
    </row>
    <row r="2" spans="1:14" ht="15.75">
      <c r="A2" s="167"/>
      <c r="B2" s="168"/>
      <c r="C2" s="168"/>
      <c r="D2" s="166"/>
      <c r="E2" s="169" t="s">
        <v>168</v>
      </c>
      <c r="F2" s="381" t="s">
        <v>169</v>
      </c>
      <c r="G2" s="381"/>
      <c r="H2" s="170" t="s">
        <v>170</v>
      </c>
      <c r="I2" s="333">
        <v>44740</v>
      </c>
    </row>
    <row r="3" spans="1:14" ht="15.75">
      <c r="A3" s="167"/>
      <c r="B3" s="168"/>
      <c r="C3" s="168"/>
      <c r="D3" s="166"/>
      <c r="E3" s="169" t="s">
        <v>171</v>
      </c>
      <c r="F3" s="381" t="s">
        <v>175</v>
      </c>
      <c r="G3" s="381"/>
      <c r="H3" s="171"/>
      <c r="I3" s="172"/>
    </row>
    <row r="4" spans="1:14" ht="15.75">
      <c r="A4" s="173"/>
      <c r="B4" s="168"/>
      <c r="C4" s="168"/>
      <c r="D4" s="166"/>
      <c r="E4" s="169" t="s">
        <v>172</v>
      </c>
      <c r="F4" s="382" t="s">
        <v>173</v>
      </c>
      <c r="G4" s="382"/>
      <c r="H4" s="170" t="s">
        <v>174</v>
      </c>
      <c r="I4" s="174"/>
    </row>
    <row r="5" spans="1:14" ht="15.75">
      <c r="A5" s="167"/>
      <c r="B5" s="168"/>
      <c r="C5" s="168"/>
      <c r="D5" s="175"/>
      <c r="E5" s="176"/>
      <c r="F5" s="168"/>
      <c r="G5" s="168"/>
      <c r="H5" s="168"/>
      <c r="I5" s="174"/>
    </row>
    <row r="6" spans="1:14" ht="13.5" thickBot="1">
      <c r="A6" s="177"/>
      <c r="B6" s="178"/>
      <c r="C6" s="178"/>
      <c r="D6" s="178"/>
      <c r="E6" s="178"/>
      <c r="F6" s="178"/>
      <c r="G6" s="178"/>
      <c r="H6" s="178"/>
      <c r="I6" s="179"/>
    </row>
    <row r="8" spans="1:14" ht="20.25">
      <c r="E8" s="378" t="s">
        <v>343</v>
      </c>
      <c r="F8" s="378"/>
      <c r="G8" s="378"/>
      <c r="H8" s="378"/>
      <c r="I8" s="378"/>
      <c r="J8" s="378"/>
      <c r="K8" s="378"/>
      <c r="L8" s="378"/>
      <c r="M8" s="378"/>
      <c r="N8" s="378"/>
    </row>
    <row r="13" spans="1:14">
      <c r="E13" s="277" t="s">
        <v>256</v>
      </c>
      <c r="F13" s="284" t="s">
        <v>331</v>
      </c>
      <c r="G13" s="286" t="s">
        <v>331</v>
      </c>
      <c r="H13" s="280" t="s">
        <v>331</v>
      </c>
      <c r="I13" s="284" t="s">
        <v>335</v>
      </c>
      <c r="J13" s="279" t="s">
        <v>335</v>
      </c>
      <c r="K13" s="280" t="s">
        <v>335</v>
      </c>
      <c r="L13" s="284" t="s">
        <v>336</v>
      </c>
      <c r="M13" s="279" t="s">
        <v>336</v>
      </c>
      <c r="N13" s="281" t="s">
        <v>336</v>
      </c>
    </row>
    <row r="14" spans="1:14">
      <c r="E14" s="287"/>
      <c r="F14" s="288" t="s">
        <v>332</v>
      </c>
      <c r="G14" s="289" t="s">
        <v>333</v>
      </c>
      <c r="H14" s="290" t="s">
        <v>334</v>
      </c>
      <c r="I14" s="288" t="s">
        <v>332</v>
      </c>
      <c r="J14" s="291" t="s">
        <v>333</v>
      </c>
      <c r="K14" s="290" t="s">
        <v>334</v>
      </c>
      <c r="L14" s="288" t="s">
        <v>332</v>
      </c>
      <c r="M14" s="291" t="s">
        <v>333</v>
      </c>
      <c r="N14" s="292" t="s">
        <v>334</v>
      </c>
    </row>
    <row r="15" spans="1:14">
      <c r="D15" s="71" t="s">
        <v>259</v>
      </c>
      <c r="E15" s="278"/>
      <c r="F15" s="285"/>
      <c r="G15" s="285"/>
      <c r="H15" s="282"/>
      <c r="I15" s="285"/>
      <c r="J15" s="282"/>
      <c r="K15" s="282"/>
      <c r="L15" s="285"/>
      <c r="M15" s="282"/>
      <c r="N15" s="283"/>
    </row>
    <row r="16" spans="1:14">
      <c r="D16" s="72" t="s">
        <v>206</v>
      </c>
      <c r="E16" s="295">
        <f>'Service Loads-1 '!E124</f>
        <v>170.93971189023168</v>
      </c>
      <c r="F16" s="295">
        <f>'Max Factored Loads-I'!E124</f>
        <v>208.27110394550937</v>
      </c>
      <c r="G16" s="295">
        <f>'Max DL; Min EP-I'!E124</f>
        <v>178.70324113687937</v>
      </c>
      <c r="H16" s="295">
        <f>'Min DL; Max EP-I '!E124</f>
        <v>129.37465293845889</v>
      </c>
      <c r="I16" s="295">
        <f>'Max Factored Loads-III'!E124</f>
        <v>220.0334483161154</v>
      </c>
      <c r="J16" s="295">
        <f>'Max DL; Min EP-III'!E124</f>
        <v>152.63899511340065</v>
      </c>
      <c r="K16" s="295">
        <f>'Min DL; Max EP-III'!E124</f>
        <v>133.42641759809646</v>
      </c>
      <c r="L16" s="295">
        <f>'Max Factored Loads-V'!E124</f>
        <v>204.04872802673762</v>
      </c>
      <c r="M16" s="295">
        <f>'Max DL; Min EP-V'!E124</f>
        <v>170.54479378639391</v>
      </c>
      <c r="N16" s="295">
        <f>'Min DL; Max EP-V'!E124</f>
        <v>161.97103135450362</v>
      </c>
    </row>
    <row r="17" spans="1:14">
      <c r="D17" s="72" t="s">
        <v>202</v>
      </c>
      <c r="E17" s="295">
        <f>'Service Loads-1 '!E125</f>
        <v>75.156072566909785</v>
      </c>
      <c r="F17" s="295">
        <f>'Max Factored Loads-I'!E125</f>
        <v>145.16699020277582</v>
      </c>
      <c r="G17" s="295">
        <f>'Max DL; Min EP-I'!E125</f>
        <v>199.17440456373313</v>
      </c>
      <c r="H17" s="295">
        <f>'Min DL; Max EP-I '!E125</f>
        <v>23.167083155279613</v>
      </c>
      <c r="I17" s="295">
        <f>'Max Factored Loads-III'!E125</f>
        <v>100.7804185725237</v>
      </c>
      <c r="J17" s="295">
        <f>'Max DL; Min EP-III'!E125</f>
        <v>132.79173586362808</v>
      </c>
      <c r="K17" s="295">
        <f>'Min DL; Max EP-III'!E125</f>
        <v>37.201952235702414</v>
      </c>
      <c r="L17" s="295">
        <f>'Max Factored Loads-V'!E125</f>
        <v>127.91846745743003</v>
      </c>
      <c r="M17" s="295">
        <f>'Max DL; Min EP-V'!E125</f>
        <v>184.79975088253568</v>
      </c>
      <c r="N17" s="295">
        <f>'Min DL; Max EP-V'!E125</f>
        <v>71.147925593297799</v>
      </c>
    </row>
    <row r="18" spans="1:14">
      <c r="D18" s="72" t="s">
        <v>203</v>
      </c>
      <c r="E18" s="295">
        <f>'Service Loads-1 '!E126</f>
        <v>0</v>
      </c>
      <c r="F18" s="295">
        <f>'Max Factored Loads-I'!E126</f>
        <v>0</v>
      </c>
      <c r="G18" s="295">
        <f>'Max DL; Min EP-I'!E126</f>
        <v>0</v>
      </c>
      <c r="H18" s="295">
        <f>'Min DL; Max EP-I '!E126</f>
        <v>0</v>
      </c>
      <c r="I18" s="295">
        <f>'Max Factored Loads-III'!E126</f>
        <v>0</v>
      </c>
      <c r="J18" s="295">
        <f>'Max DL; Min EP-III'!E126</f>
        <v>0</v>
      </c>
      <c r="K18" s="295">
        <f>'Min DL; Max EP-III'!E126</f>
        <v>0</v>
      </c>
      <c r="L18" s="295">
        <f>'Max Factored Loads-V'!E126</f>
        <v>0</v>
      </c>
      <c r="M18" s="295">
        <f>'Max DL; Min EP-V'!E126</f>
        <v>0</v>
      </c>
      <c r="N18" s="295">
        <f>'Min DL; Max EP-V'!E126</f>
        <v>0</v>
      </c>
    </row>
    <row r="19" spans="1:14">
      <c r="D19" s="72" t="s">
        <v>204</v>
      </c>
      <c r="E19" s="295">
        <f>'Service Loads-1 '!E127</f>
        <v>0</v>
      </c>
      <c r="F19" s="295">
        <f>'Max Factored Loads-I'!E127</f>
        <v>0</v>
      </c>
      <c r="G19" s="295">
        <f>'Max DL; Min EP-I'!E127</f>
        <v>0</v>
      </c>
      <c r="H19" s="295">
        <f>'Min DL; Max EP-I '!E127</f>
        <v>0</v>
      </c>
      <c r="I19" s="295">
        <f>'Max Factored Loads-III'!E127</f>
        <v>0</v>
      </c>
      <c r="J19" s="295">
        <f>'Max DL; Min EP-III'!E127</f>
        <v>0</v>
      </c>
      <c r="K19" s="295">
        <f>'Min DL; Max EP-III'!E127</f>
        <v>0</v>
      </c>
      <c r="L19" s="295">
        <f>'Max Factored Loads-V'!E127</f>
        <v>0</v>
      </c>
      <c r="M19" s="295">
        <f>'Max DL; Min EP-V'!E127</f>
        <v>0</v>
      </c>
      <c r="N19" s="295">
        <f>'Min DL; Max EP-V'!E127</f>
        <v>0</v>
      </c>
    </row>
    <row r="21" spans="1:14" ht="24" customHeight="1">
      <c r="A21" s="377" t="s">
        <v>325</v>
      </c>
      <c r="B21" s="377"/>
      <c r="C21" s="377"/>
      <c r="D21" s="377"/>
      <c r="E21" s="294" t="str">
        <f>'Service Loads-1 '!H120</f>
        <v>none</v>
      </c>
      <c r="F21" s="294" t="str">
        <f>'Max Factored Loads-I'!$H$120</f>
        <v>none</v>
      </c>
      <c r="G21" s="294" t="str">
        <f>'Max DL; Min EP-I'!$H$120</f>
        <v>none</v>
      </c>
      <c r="H21" s="294">
        <f>'Min DL; Max EP-I '!$H$120</f>
        <v>4.1686022742690518</v>
      </c>
      <c r="I21" s="294" t="str">
        <f>'Max Factored Loads-III'!$H$120</f>
        <v>none</v>
      </c>
      <c r="J21" s="294" t="str">
        <f>'Max DL; Min EP-III'!$H$120</f>
        <v>none</v>
      </c>
      <c r="K21" s="294">
        <f>'Min DL; Max EP-III'!$H$120</f>
        <v>1.7995466762994723</v>
      </c>
      <c r="L21" s="294" t="str">
        <f>'Max Factored Loads-V'!$H$120</f>
        <v>none</v>
      </c>
      <c r="M21" s="294" t="str">
        <f>'Max DL; Min EP-V'!$H$120</f>
        <v>none</v>
      </c>
      <c r="N21" s="294" t="str">
        <f>'Min DL; Max EP-V'!$H$120</f>
        <v>none</v>
      </c>
    </row>
    <row r="23" spans="1:14">
      <c r="F23" s="118" t="s">
        <v>337</v>
      </c>
      <c r="G23" s="120">
        <f>MAX(E16:N19)</f>
        <v>220.0334483161154</v>
      </c>
      <c r="H23" s="222" t="s">
        <v>185</v>
      </c>
    </row>
    <row r="24" spans="1:14">
      <c r="F24" s="118" t="s">
        <v>338</v>
      </c>
      <c r="G24" s="276">
        <f>MIN(E16:N17)</f>
        <v>23.167083155279613</v>
      </c>
      <c r="H24" s="222" t="s">
        <v>185</v>
      </c>
    </row>
    <row r="26" spans="1:14">
      <c r="F26" s="293" t="s">
        <v>339</v>
      </c>
      <c r="G26" s="106">
        <f>MAX(E21:N21)</f>
        <v>4.1686022742690518</v>
      </c>
      <c r="H26" s="222" t="s">
        <v>185</v>
      </c>
    </row>
  </sheetData>
  <mergeCells count="6">
    <mergeCell ref="A21:D21"/>
    <mergeCell ref="E8:N8"/>
    <mergeCell ref="F1:G1"/>
    <mergeCell ref="F2:G2"/>
    <mergeCell ref="F3:G3"/>
    <mergeCell ref="F4:G4"/>
  </mergeCells>
  <pageMargins left="0.7" right="0.7" top="0.75" bottom="0.75" header="0.3" footer="0.3"/>
  <pageSetup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59"/>
  <sheetViews>
    <sheetView topLeftCell="A67" zoomScaleNormal="100" workbookViewId="0">
      <selection activeCell="E88" sqref="E88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Summary!$F$1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">
        <v>173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TODAY()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256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 xml:space="preserve">File: P:\Transportation\WorkSets\100889_PIK-104-0627\400-Engineering\Structures\SFN_6600999\EngData\Abutment Design\[PIK-104-6.27 Abutment Design.xlsx]Service Loads-1 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8" hidden="1">
      <c r="B33" s="10"/>
      <c r="C33" s="5"/>
      <c r="D33" s="6"/>
      <c r="E33" s="6"/>
      <c r="F33" s="6"/>
      <c r="G33" s="6"/>
      <c r="H33" s="6"/>
      <c r="I33" s="3"/>
      <c r="J33" s="3"/>
    </row>
    <row r="34" spans="2:18">
      <c r="E34" s="6" t="s">
        <v>260</v>
      </c>
      <c r="F34" s="216">
        <v>1.8332999999999999</v>
      </c>
      <c r="G34" s="39"/>
      <c r="H34" s="320" t="s">
        <v>360</v>
      </c>
      <c r="I34" s="319">
        <v>0.33300000000000002</v>
      </c>
      <c r="J34" s="39"/>
      <c r="K34" s="39"/>
      <c r="L34" s="39"/>
      <c r="M34" s="132"/>
    </row>
    <row r="35" spans="2:18" hidden="1">
      <c r="B35" s="111"/>
      <c r="M35" s="132"/>
    </row>
    <row r="36" spans="2:18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8">
      <c r="B37" s="10" t="s">
        <v>240</v>
      </c>
      <c r="C37" s="134" t="s">
        <v>120</v>
      </c>
      <c r="D37" s="27"/>
      <c r="E37" s="27"/>
      <c r="F37" s="27"/>
      <c r="G37" s="27"/>
      <c r="H37" s="184">
        <v>1</v>
      </c>
      <c r="I37" s="187"/>
      <c r="J37" s="62">
        <f>H37*I37</f>
        <v>0</v>
      </c>
      <c r="K37" s="225">
        <f>F38-0.25-E86-F43</f>
        <v>3.0830000000000002</v>
      </c>
      <c r="L37" s="130">
        <f t="shared" ref="L37:L50" si="0">J37*K37</f>
        <v>0</v>
      </c>
      <c r="M37" s="132"/>
    </row>
    <row r="38" spans="2:18">
      <c r="B38" s="10" t="s">
        <v>240</v>
      </c>
      <c r="C38" s="104" t="s">
        <v>64</v>
      </c>
      <c r="D38" s="17"/>
      <c r="E38" s="184">
        <v>3</v>
      </c>
      <c r="F38" s="145">
        <f>F43+F42+F39</f>
        <v>6</v>
      </c>
      <c r="G38" s="184">
        <v>0.15</v>
      </c>
      <c r="H38" s="184">
        <v>1</v>
      </c>
      <c r="I38" s="187">
        <f t="shared" ref="I38:I43" si="1">E38*F38*G38</f>
        <v>2.6999999999999997</v>
      </c>
      <c r="J38" s="62">
        <f t="shared" ref="J38:J50" si="2">I38*H38</f>
        <v>2.6999999999999997</v>
      </c>
      <c r="K38" s="226">
        <f>F38/2-E86</f>
        <v>1.5</v>
      </c>
      <c r="L38" s="130">
        <f t="shared" si="0"/>
        <v>4.05</v>
      </c>
      <c r="M38" s="132"/>
    </row>
    <row r="39" spans="2:18">
      <c r="B39" s="10" t="s">
        <v>240</v>
      </c>
      <c r="C39" s="104" t="s">
        <v>72</v>
      </c>
      <c r="D39" s="17"/>
      <c r="E39" s="184">
        <v>6.17</v>
      </c>
      <c r="F39" s="184">
        <v>3.6659999999999999</v>
      </c>
      <c r="G39" s="184">
        <v>0.15</v>
      </c>
      <c r="H39" s="184">
        <v>1</v>
      </c>
      <c r="I39" s="187">
        <f t="shared" si="1"/>
        <v>3.3928829999999999</v>
      </c>
      <c r="J39" s="62">
        <f t="shared" si="2"/>
        <v>3.3928829999999999</v>
      </c>
      <c r="K39" s="226">
        <f>F42+F39/2-E86</f>
        <v>1.5</v>
      </c>
      <c r="L39" s="130">
        <f t="shared" si="0"/>
        <v>5.0893245</v>
      </c>
      <c r="M39" s="132"/>
    </row>
    <row r="40" spans="2:18">
      <c r="B40" s="10" t="s">
        <v>240</v>
      </c>
      <c r="C40" s="104" t="s">
        <v>340</v>
      </c>
      <c r="D40" s="17"/>
      <c r="E40" s="335">
        <f>'[1]Abutment Loads'!$B$31</f>
        <v>6.33</v>
      </c>
      <c r="F40" s="27">
        <f>F39</f>
        <v>3.6659999999999999</v>
      </c>
      <c r="G40" s="184">
        <v>0.15</v>
      </c>
      <c r="H40" s="184">
        <v>1</v>
      </c>
      <c r="I40" s="187">
        <f t="shared" si="1"/>
        <v>3.4808669999999999</v>
      </c>
      <c r="J40" s="62">
        <f t="shared" si="2"/>
        <v>3.4808669999999999</v>
      </c>
      <c r="K40" s="226">
        <f>F42+F39/2-E86</f>
        <v>1.5</v>
      </c>
      <c r="L40" s="130">
        <f t="shared" si="0"/>
        <v>5.2213004999999999</v>
      </c>
      <c r="M40" s="132"/>
      <c r="N40" s="322" t="s">
        <v>379</v>
      </c>
      <c r="O40" s="322"/>
      <c r="P40" s="322"/>
      <c r="Q40" s="322"/>
      <c r="R40" s="322"/>
    </row>
    <row r="41" spans="2:18">
      <c r="B41" s="10" t="s">
        <v>240</v>
      </c>
      <c r="C41" s="104" t="s">
        <v>238</v>
      </c>
      <c r="D41" s="17"/>
      <c r="E41" s="184"/>
      <c r="F41" s="184"/>
      <c r="G41" s="184">
        <v>0.15</v>
      </c>
      <c r="H41" s="184">
        <v>1</v>
      </c>
      <c r="I41" s="187">
        <f t="shared" si="1"/>
        <v>0</v>
      </c>
      <c r="J41" s="62">
        <f t="shared" si="2"/>
        <v>0</v>
      </c>
      <c r="K41" s="226">
        <f>F42+F39-F41/2-E86</f>
        <v>3.3330000000000002</v>
      </c>
      <c r="L41" s="130">
        <f t="shared" si="0"/>
        <v>0</v>
      </c>
      <c r="M41" s="132"/>
      <c r="N41" s="5" t="s">
        <v>380</v>
      </c>
    </row>
    <row r="42" spans="2:18">
      <c r="B42" s="10" t="s">
        <v>241</v>
      </c>
      <c r="C42" s="104" t="s">
        <v>66</v>
      </c>
      <c r="D42" s="17"/>
      <c r="E42" s="185">
        <v>2</v>
      </c>
      <c r="F42" s="305">
        <v>1.167</v>
      </c>
      <c r="G42" s="186">
        <v>0.12</v>
      </c>
      <c r="H42" s="184">
        <v>1</v>
      </c>
      <c r="I42" s="187">
        <f t="shared" si="1"/>
        <v>0.28008</v>
      </c>
      <c r="J42" s="62">
        <f t="shared" si="2"/>
        <v>0.28008</v>
      </c>
      <c r="K42" s="226">
        <f>F42/2-E86</f>
        <v>-0.91649999999999998</v>
      </c>
      <c r="L42" s="130">
        <f t="shared" si="0"/>
        <v>-0.25669332</v>
      </c>
      <c r="M42" s="132"/>
    </row>
    <row r="43" spans="2:18">
      <c r="B43" s="10" t="s">
        <v>241</v>
      </c>
      <c r="C43" s="104" t="s">
        <v>65</v>
      </c>
      <c r="E43" s="145">
        <f>E38+E39+E40+I34-E45</f>
        <v>14.583</v>
      </c>
      <c r="F43" s="305">
        <v>1.167</v>
      </c>
      <c r="G43" s="184">
        <v>0.12</v>
      </c>
      <c r="H43" s="184">
        <v>1</v>
      </c>
      <c r="I43" s="187">
        <f t="shared" si="1"/>
        <v>2.04220332</v>
      </c>
      <c r="J43" s="62">
        <f t="shared" si="2"/>
        <v>2.04220332</v>
      </c>
      <c r="K43" s="226">
        <f>F42+F39+F43/2-E86</f>
        <v>3.9165000000000001</v>
      </c>
      <c r="L43" s="130">
        <f t="shared" si="0"/>
        <v>7.9982893027799999</v>
      </c>
      <c r="M43" s="132"/>
    </row>
    <row r="44" spans="2:18">
      <c r="B44" s="10"/>
      <c r="C44" s="104"/>
      <c r="D44" s="17"/>
      <c r="E44" s="321" t="s">
        <v>361</v>
      </c>
      <c r="F44" s="27"/>
      <c r="G44" s="27"/>
      <c r="H44" s="184"/>
      <c r="I44" s="187"/>
      <c r="J44" s="62">
        <f t="shared" si="2"/>
        <v>0</v>
      </c>
      <c r="K44" s="226"/>
      <c r="L44" s="130">
        <f t="shared" si="0"/>
        <v>0</v>
      </c>
      <c r="M44" s="132"/>
      <c r="N44" s="324" t="str">
        <f t="shared" ref="N44:P48" si="3">D123</f>
        <v>Final pile reactions (including downdrag):</v>
      </c>
      <c r="O44" s="112"/>
      <c r="P44" s="324"/>
    </row>
    <row r="45" spans="2:18">
      <c r="B45" s="10" t="s">
        <v>240</v>
      </c>
      <c r="C45" s="104" t="s">
        <v>341</v>
      </c>
      <c r="D45" s="17"/>
      <c r="E45" s="184">
        <f>15/12</f>
        <v>1.25</v>
      </c>
      <c r="F45" s="27"/>
      <c r="G45" s="27"/>
      <c r="H45" s="184">
        <v>1</v>
      </c>
      <c r="I45" s="296">
        <f>'[1]Abutment Loads'!$B$17</f>
        <v>1.5625</v>
      </c>
      <c r="J45" s="62">
        <f t="shared" ref="J45" si="4">I45*H45</f>
        <v>1.5625</v>
      </c>
      <c r="K45" s="226">
        <f>F38-0.25-E86-F43</f>
        <v>3.0830000000000002</v>
      </c>
      <c r="L45" s="130">
        <f t="shared" ref="L45" si="5">J45*K45</f>
        <v>4.8171875000000002</v>
      </c>
      <c r="M45" s="132"/>
      <c r="N45" s="324" t="str">
        <f t="shared" si="3"/>
        <v>Front row=</v>
      </c>
      <c r="O45" s="112">
        <f t="shared" si="3"/>
        <v>170.93971189023168</v>
      </c>
      <c r="P45" s="324" t="str">
        <f t="shared" si="3"/>
        <v>OK</v>
      </c>
    </row>
    <row r="46" spans="2:18">
      <c r="B46" s="10" t="s">
        <v>243</v>
      </c>
      <c r="C46" s="104" t="s">
        <v>330</v>
      </c>
      <c r="D46" s="17"/>
      <c r="E46" s="27"/>
      <c r="F46" s="27"/>
      <c r="G46" s="27"/>
      <c r="H46" s="184">
        <v>1</v>
      </c>
      <c r="I46" s="296">
        <f>'[1]Abutment Loads'!$B$21</f>
        <v>0.5</v>
      </c>
      <c r="J46" s="62">
        <f t="shared" si="2"/>
        <v>0.5</v>
      </c>
      <c r="K46" s="226">
        <f>F38-0.25-E86-F43</f>
        <v>3.0830000000000002</v>
      </c>
      <c r="L46" s="130">
        <f t="shared" si="0"/>
        <v>1.5415000000000001</v>
      </c>
      <c r="M46" s="132"/>
      <c r="N46" s="324" t="str">
        <f t="shared" si="3"/>
        <v>2nd row=</v>
      </c>
      <c r="O46" s="112">
        <f t="shared" si="3"/>
        <v>75.156072566909785</v>
      </c>
      <c r="P46" s="324" t="str">
        <f t="shared" si="3"/>
        <v>OK</v>
      </c>
    </row>
    <row r="47" spans="2:18">
      <c r="B47" s="10" t="s">
        <v>242</v>
      </c>
      <c r="C47" s="104" t="s">
        <v>342</v>
      </c>
      <c r="D47" s="17"/>
      <c r="E47" s="27"/>
      <c r="F47" s="27"/>
      <c r="G47" s="27"/>
      <c r="H47" s="184">
        <v>1</v>
      </c>
      <c r="I47" s="296">
        <f>'[1]Abutment Loads'!$B$27</f>
        <v>0.31372549019607843</v>
      </c>
      <c r="J47" s="62">
        <f t="shared" si="2"/>
        <v>0.31372549019607843</v>
      </c>
      <c r="K47" s="226">
        <f>F38-0.25-E86-F43</f>
        <v>3.0830000000000002</v>
      </c>
      <c r="L47" s="130">
        <f t="shared" si="0"/>
        <v>0.96721568627450982</v>
      </c>
      <c r="M47" s="132"/>
      <c r="N47" s="324" t="str">
        <f t="shared" si="3"/>
        <v>3rd row=</v>
      </c>
      <c r="O47" s="112">
        <f t="shared" si="3"/>
        <v>0</v>
      </c>
      <c r="P47" s="324" t="str">
        <f t="shared" si="3"/>
        <v>OK</v>
      </c>
    </row>
    <row r="48" spans="2:18">
      <c r="B48" s="10" t="s">
        <v>242</v>
      </c>
      <c r="C48" s="104" t="s">
        <v>67</v>
      </c>
      <c r="D48" s="17"/>
      <c r="E48" s="27"/>
      <c r="F48" s="27"/>
      <c r="G48" s="27"/>
      <c r="H48" s="184">
        <v>1</v>
      </c>
      <c r="I48" s="296">
        <f>'[1]Abutment Loads'!$B$38</f>
        <v>5.947058823529412</v>
      </c>
      <c r="J48" s="62">
        <f t="shared" si="2"/>
        <v>5.947058823529412</v>
      </c>
      <c r="K48" s="226">
        <f>F42+F34-E86</f>
        <v>1.5003000000000002</v>
      </c>
      <c r="L48" s="130">
        <f t="shared" si="0"/>
        <v>8.9223723529411778</v>
      </c>
      <c r="M48" s="132"/>
      <c r="N48" s="324" t="str">
        <f t="shared" si="3"/>
        <v>4th row=</v>
      </c>
      <c r="O48" s="112">
        <f t="shared" si="3"/>
        <v>0</v>
      </c>
      <c r="P48" s="324" t="str">
        <f t="shared" si="3"/>
        <v>OK</v>
      </c>
    </row>
    <row r="49" spans="2:19">
      <c r="B49" s="10" t="s">
        <v>240</v>
      </c>
      <c r="C49" s="104" t="s">
        <v>178</v>
      </c>
      <c r="D49" s="17"/>
      <c r="E49" s="27"/>
      <c r="F49" s="27"/>
      <c r="G49" s="27"/>
      <c r="H49" s="184">
        <v>1</v>
      </c>
      <c r="I49" s="296">
        <f>'[1]Abutment Loads'!$B$51</f>
        <v>13.954411764705881</v>
      </c>
      <c r="J49" s="62">
        <f t="shared" si="2"/>
        <v>13.954411764705881</v>
      </c>
      <c r="K49" s="226">
        <f>F42+F34-E86</f>
        <v>1.5003000000000002</v>
      </c>
      <c r="L49" s="130">
        <f t="shared" si="0"/>
        <v>20.935803970588236</v>
      </c>
      <c r="M49" s="132"/>
    </row>
    <row r="50" spans="2:19">
      <c r="B50" s="10" t="s">
        <v>243</v>
      </c>
      <c r="C50" s="104" t="s">
        <v>179</v>
      </c>
      <c r="D50" s="17"/>
      <c r="E50" s="27"/>
      <c r="F50" s="27"/>
      <c r="G50" s="27"/>
      <c r="H50" s="184">
        <v>1</v>
      </c>
      <c r="I50" s="296">
        <f>'[1]Abutment Loads'!$B$55</f>
        <v>3.3000000000000003</v>
      </c>
      <c r="J50" s="62">
        <f t="shared" si="2"/>
        <v>3.3000000000000003</v>
      </c>
      <c r="K50" s="226">
        <f>F42+F34-E86</f>
        <v>1.5003000000000002</v>
      </c>
      <c r="L50" s="130">
        <f t="shared" si="0"/>
        <v>4.9509900000000009</v>
      </c>
      <c r="M50" s="132"/>
    </row>
    <row r="51" spans="2:19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9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9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37.473729398431374</v>
      </c>
      <c r="K53" s="8" t="s">
        <v>15</v>
      </c>
      <c r="L53" s="65">
        <f>SUM(L37:L52)</f>
        <v>64.237290492583924</v>
      </c>
      <c r="M53" s="10"/>
    </row>
    <row r="54" spans="2:19">
      <c r="B54" s="10"/>
      <c r="M54" s="133"/>
    </row>
    <row r="55" spans="2:19" ht="15.75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  <c r="N55"/>
      <c r="O55" s="306" t="s">
        <v>358</v>
      </c>
      <c r="P55" s="316">
        <v>0.12</v>
      </c>
    </row>
    <row r="56" spans="2:19">
      <c r="B56" s="34"/>
      <c r="M56" s="133"/>
    </row>
    <row r="57" spans="2:19" ht="15.75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  <c r="O57" s="306" t="s">
        <v>346</v>
      </c>
      <c r="P57" s="307">
        <v>0.12</v>
      </c>
      <c r="Q57" t="s">
        <v>347</v>
      </c>
      <c r="R57" s="308"/>
      <c r="S57"/>
    </row>
    <row r="58" spans="2:19">
      <c r="B58" s="10" t="s">
        <v>244</v>
      </c>
      <c r="C58" s="134" t="s">
        <v>63</v>
      </c>
      <c r="D58" s="27"/>
      <c r="E58" s="185"/>
      <c r="F58" s="27"/>
      <c r="G58" s="27"/>
      <c r="H58" s="184">
        <v>1</v>
      </c>
      <c r="I58" s="296">
        <f>'[1]Abutment Loads'!$B$64</f>
        <v>4.0571887499999999</v>
      </c>
      <c r="J58" s="62">
        <f>H58*I58</f>
        <v>4.0571887499999999</v>
      </c>
      <c r="K58" s="317">
        <f>'[1]Abutment Loads'!$G$64</f>
        <v>4.75</v>
      </c>
      <c r="L58" s="131">
        <f>-J58*K58</f>
        <v>-19.271646562499999</v>
      </c>
      <c r="M58" s="133"/>
      <c r="O58" s="306" t="s">
        <v>348</v>
      </c>
      <c r="P58" s="309">
        <v>16</v>
      </c>
      <c r="Q58" t="s">
        <v>349</v>
      </c>
      <c r="R58"/>
      <c r="S58"/>
    </row>
    <row r="59" spans="2:19">
      <c r="B59" s="221" t="s">
        <v>244</v>
      </c>
      <c r="C59" s="104" t="s">
        <v>262</v>
      </c>
      <c r="D59" s="17"/>
      <c r="E59" s="185"/>
      <c r="F59" s="27"/>
      <c r="G59" s="27"/>
      <c r="H59" s="184">
        <v>1</v>
      </c>
      <c r="I59" s="296">
        <v>0</v>
      </c>
      <c r="J59" s="62">
        <f t="shared" ref="J59:J63" si="6">H59*I59</f>
        <v>0</v>
      </c>
      <c r="K59" s="318">
        <v>0</v>
      </c>
      <c r="L59" s="131">
        <f>-J59*K59</f>
        <v>0</v>
      </c>
      <c r="M59" s="133"/>
      <c r="O59" s="310" t="s">
        <v>350</v>
      </c>
      <c r="P59" s="311">
        <f>ATAN(1/P58)*180/PI()</f>
        <v>3.5763343749973515</v>
      </c>
      <c r="Q59" t="s">
        <v>152</v>
      </c>
      <c r="R59"/>
      <c r="S59"/>
    </row>
    <row r="60" spans="2:19">
      <c r="B60" s="10" t="s">
        <v>247</v>
      </c>
      <c r="C60" s="134" t="s">
        <v>125</v>
      </c>
      <c r="D60" s="27"/>
      <c r="E60" s="27">
        <f>E38+E39</f>
        <v>9.17</v>
      </c>
      <c r="F60" s="27"/>
      <c r="G60" s="27"/>
      <c r="H60" s="184">
        <v>1.2</v>
      </c>
      <c r="I60" s="296">
        <f>'[1]Abutment Loads'!$B$79</f>
        <v>0.51736630109671</v>
      </c>
      <c r="J60" s="62">
        <f t="shared" si="6"/>
        <v>0.620839561316052</v>
      </c>
      <c r="K60" s="29">
        <f>E60</f>
        <v>9.17</v>
      </c>
      <c r="L60" s="131">
        <f>-J60*K60</f>
        <v>-5.6930987772681965</v>
      </c>
      <c r="M60" s="133"/>
      <c r="O60" s="306" t="s">
        <v>366</v>
      </c>
      <c r="P60" s="309">
        <v>30</v>
      </c>
      <c r="Q60" t="s">
        <v>152</v>
      </c>
      <c r="R60"/>
      <c r="S60"/>
    </row>
    <row r="61" spans="2:19">
      <c r="B61" s="10" t="s">
        <v>248</v>
      </c>
      <c r="C61" s="134" t="s">
        <v>180</v>
      </c>
      <c r="D61" s="27"/>
      <c r="E61" s="27">
        <f>E38+E39</f>
        <v>9.17</v>
      </c>
      <c r="F61" s="27"/>
      <c r="G61" s="27"/>
      <c r="H61" s="184">
        <v>1</v>
      </c>
      <c r="I61" s="296">
        <f>'[1]Abutment Loads'!$B$91</f>
        <v>0.26470588235294118</v>
      </c>
      <c r="J61" s="62">
        <f t="shared" si="6"/>
        <v>0.26470588235294118</v>
      </c>
      <c r="K61" s="29">
        <f t="shared" ref="K61:K62" si="7">E61</f>
        <v>9.17</v>
      </c>
      <c r="L61" s="131">
        <f>-J61*K61</f>
        <v>-2.4273529411764705</v>
      </c>
      <c r="M61" s="156"/>
      <c r="O61" s="306" t="s">
        <v>351</v>
      </c>
      <c r="P61" s="309">
        <v>30</v>
      </c>
      <c r="Q61" t="s">
        <v>152</v>
      </c>
      <c r="R61" s="312" t="s">
        <v>352</v>
      </c>
      <c r="S61"/>
    </row>
    <row r="62" spans="2:19">
      <c r="B62" s="10" t="s">
        <v>246</v>
      </c>
      <c r="C62" s="134" t="s">
        <v>181</v>
      </c>
      <c r="D62" s="27"/>
      <c r="E62" s="145">
        <f>E38+E39</f>
        <v>9.17</v>
      </c>
      <c r="F62" s="27"/>
      <c r="G62" s="27"/>
      <c r="H62" s="184">
        <v>1</v>
      </c>
      <c r="I62" s="296">
        <f>'[1]Abutment Loads'!$B$103</f>
        <v>0.34971465175021477</v>
      </c>
      <c r="J62" s="62">
        <f t="shared" si="6"/>
        <v>0.34971465175021477</v>
      </c>
      <c r="K62" s="29">
        <f t="shared" si="7"/>
        <v>9.17</v>
      </c>
      <c r="L62" s="220">
        <f t="shared" ref="L62" si="8">-J62*K62</f>
        <v>-3.2068833565494694</v>
      </c>
      <c r="M62" s="156"/>
      <c r="O62" s="306" t="s">
        <v>353</v>
      </c>
      <c r="P62" s="309">
        <v>90</v>
      </c>
      <c r="Q62" t="s">
        <v>152</v>
      </c>
      <c r="R62"/>
      <c r="S62"/>
    </row>
    <row r="63" spans="2:19" ht="15.75">
      <c r="B63" s="10" t="s">
        <v>249</v>
      </c>
      <c r="C63" s="157" t="s">
        <v>182</v>
      </c>
      <c r="D63" s="158"/>
      <c r="E63" s="145">
        <f>E43+6</f>
        <v>20.582999999999998</v>
      </c>
      <c r="F63" s="158"/>
      <c r="G63" s="158"/>
      <c r="H63" s="184">
        <v>1</v>
      </c>
      <c r="I63" s="297">
        <f>'[1]Abutment Loads'!$B$119</f>
        <v>0.3235294117647059</v>
      </c>
      <c r="J63" s="62">
        <f t="shared" si="6"/>
        <v>0.3235294117647059</v>
      </c>
      <c r="K63" s="18">
        <f>E63</f>
        <v>20.582999999999998</v>
      </c>
      <c r="L63" s="159">
        <f>-J63*K63</f>
        <v>-6.659205882352941</v>
      </c>
      <c r="M63" s="156"/>
      <c r="O63" s="306" t="s">
        <v>354</v>
      </c>
      <c r="P63" s="313">
        <f>(1+((SIN(RADIANS(φf+δ))*SIN(RADIANS(φf-β)))/(SIN(RADIANS(θ-δ))*SIN(RADIANS(θ+β))))^0.5)^2</f>
        <v>2.7813484771950092</v>
      </c>
      <c r="Q63"/>
      <c r="R63"/>
      <c r="S63"/>
    </row>
    <row r="64" spans="2:19" ht="15.75">
      <c r="B64" s="10"/>
      <c r="D64" s="8" t="s">
        <v>7</v>
      </c>
      <c r="E64" s="8"/>
      <c r="F64" s="8"/>
      <c r="G64" s="8"/>
      <c r="H64" s="8"/>
      <c r="I64" s="64">
        <f>SUM(I58:I63)</f>
        <v>5.5125049969645721</v>
      </c>
      <c r="J64" s="64">
        <f>SUM(J58:J63)</f>
        <v>5.6159782571839125</v>
      </c>
      <c r="K64" s="8" t="s">
        <v>16</v>
      </c>
      <c r="L64" s="65">
        <f>SUM(L58:L63)</f>
        <v>-37.258187519847077</v>
      </c>
      <c r="M64" s="132"/>
      <c r="O64" s="306" t="s">
        <v>355</v>
      </c>
      <c r="P64" s="314">
        <f>MAX(IF(P$27=0,TAN(RADIANS(45-0.5*φf))^2,+SIN(RADIANS(θ+φf))^2/(P63*SIN(RADIANS(θ))^2*SIN(RADIANS(θ-δ)))),0.25)</f>
        <v>0.33333333333333331</v>
      </c>
      <c r="Q64"/>
      <c r="R64">
        <f>Angle_β</f>
        <v>3.5763343749973515</v>
      </c>
      <c r="S64"/>
    </row>
    <row r="65" spans="2:19">
      <c r="B65" s="10"/>
      <c r="M65" s="132"/>
      <c r="R65"/>
      <c r="S65"/>
    </row>
    <row r="66" spans="2:19" ht="15.75">
      <c r="B66" s="10"/>
      <c r="K66" s="6" t="s">
        <v>265</v>
      </c>
      <c r="L66" s="63">
        <f>L53+L64</f>
        <v>26.979102972736847</v>
      </c>
      <c r="M66" s="132"/>
      <c r="O66" s="306" t="s">
        <v>356</v>
      </c>
      <c r="P66" s="315">
        <f>0.5*MAX(P64*P57,0.035)*P56*P54^2*E58</f>
        <v>0</v>
      </c>
      <c r="Q66" s="222" t="s">
        <v>185</v>
      </c>
      <c r="R66"/>
      <c r="S66"/>
    </row>
    <row r="67" spans="2:19" ht="15.75">
      <c r="B67" s="10"/>
      <c r="K67" s="111" t="s">
        <v>124</v>
      </c>
      <c r="L67" s="111"/>
      <c r="M67" s="132"/>
      <c r="O67" s="306" t="s">
        <v>357</v>
      </c>
      <c r="P67" s="315">
        <f>MAX(P64*P57,0.035)*P55*P56*P54*P49</f>
        <v>0</v>
      </c>
      <c r="Q67" s="222" t="s">
        <v>185</v>
      </c>
    </row>
    <row r="68" spans="2:19" ht="15.75">
      <c r="B68" s="10"/>
      <c r="K68" s="6" t="s">
        <v>266</v>
      </c>
      <c r="L68" s="3">
        <f>L66/J53</f>
        <v>0.71994710443381105</v>
      </c>
      <c r="M68" s="132"/>
    </row>
    <row r="69" spans="2:19">
      <c r="B69" s="10"/>
      <c r="K69" s="6"/>
      <c r="L69" s="48"/>
      <c r="M69" s="132"/>
    </row>
    <row r="70" spans="2:19">
      <c r="B70" s="10"/>
      <c r="K70" s="223" t="s">
        <v>328</v>
      </c>
      <c r="L70" s="244">
        <f>ABS(L53/L64)</f>
        <v>1.7241120614996459</v>
      </c>
      <c r="M70" s="132"/>
    </row>
    <row r="71" spans="2:19">
      <c r="B71" s="224" t="s">
        <v>264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9">
      <c r="B72" s="10"/>
      <c r="M72" s="10"/>
    </row>
    <row r="73" spans="2:19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9">
      <c r="B74" s="42"/>
      <c r="C74" s="5"/>
      <c r="D74" s="48"/>
      <c r="E74" s="48"/>
      <c r="F74" s="48"/>
      <c r="M74" s="10"/>
    </row>
    <row r="75" spans="2:19">
      <c r="B75" s="42"/>
      <c r="C75" s="5"/>
      <c r="D75" s="6" t="s">
        <v>6</v>
      </c>
      <c r="E75" s="137" t="s">
        <v>359</v>
      </c>
      <c r="F75" s="111" t="s">
        <v>126</v>
      </c>
      <c r="G75" s="6" t="s">
        <v>258</v>
      </c>
      <c r="H75" s="215">
        <v>0</v>
      </c>
      <c r="I75" s="5" t="s">
        <v>185</v>
      </c>
      <c r="M75" s="10"/>
    </row>
    <row r="76" spans="2:19">
      <c r="B76" s="42"/>
      <c r="C76" s="5"/>
      <c r="D76" s="190" t="s">
        <v>184</v>
      </c>
      <c r="E76" s="137">
        <v>310</v>
      </c>
      <c r="F76" s="73" t="s">
        <v>185</v>
      </c>
      <c r="G76" s="6" t="s">
        <v>268</v>
      </c>
      <c r="H76" s="215">
        <v>0</v>
      </c>
      <c r="M76" s="10"/>
    </row>
    <row r="77" spans="2:19">
      <c r="B77" s="42"/>
      <c r="C77" s="5"/>
      <c r="D77" s="190" t="s">
        <v>183</v>
      </c>
      <c r="E77" s="141">
        <v>1</v>
      </c>
      <c r="F77" s="73" t="s">
        <v>186</v>
      </c>
      <c r="G77" s="6" t="s">
        <v>267</v>
      </c>
      <c r="H77" s="5">
        <f>H75*H76</f>
        <v>0</v>
      </c>
      <c r="I77" s="5" t="s">
        <v>185</v>
      </c>
      <c r="M77" s="10"/>
    </row>
    <row r="78" spans="2:19">
      <c r="B78" s="42"/>
      <c r="C78" s="5"/>
      <c r="D78" s="6" t="s">
        <v>18</v>
      </c>
      <c r="E78" s="195">
        <f>E76*E77</f>
        <v>310</v>
      </c>
      <c r="F78" s="73" t="s">
        <v>185</v>
      </c>
      <c r="M78" s="10"/>
    </row>
    <row r="79" spans="2:19">
      <c r="B79" s="42"/>
      <c r="C79" s="5"/>
      <c r="D79" s="48"/>
      <c r="E79" s="3"/>
      <c r="F79" s="74" t="s">
        <v>188</v>
      </c>
      <c r="M79" s="10"/>
    </row>
    <row r="80" spans="2:19">
      <c r="B80" s="42"/>
      <c r="D80" s="48" t="s">
        <v>32</v>
      </c>
      <c r="E80" s="336">
        <v>7</v>
      </c>
      <c r="F80" s="218">
        <v>1</v>
      </c>
      <c r="G80" s="6"/>
      <c r="M80" s="10"/>
    </row>
    <row r="81" spans="2:13">
      <c r="B81" s="10"/>
      <c r="C81" s="5"/>
      <c r="D81" s="48" t="s">
        <v>196</v>
      </c>
      <c r="E81" s="149">
        <v>4</v>
      </c>
      <c r="F81" s="218">
        <v>0</v>
      </c>
      <c r="G81" s="6"/>
      <c r="M81" s="10"/>
    </row>
    <row r="82" spans="2:13">
      <c r="B82" s="10"/>
      <c r="D82" s="48" t="s">
        <v>197</v>
      </c>
      <c r="E82" s="149">
        <v>0</v>
      </c>
      <c r="F82" s="218">
        <v>0</v>
      </c>
      <c r="G82" s="6"/>
      <c r="M82" s="10"/>
    </row>
    <row r="83" spans="2:13">
      <c r="B83" s="10"/>
      <c r="D83" s="48" t="s">
        <v>198</v>
      </c>
      <c r="E83" s="149">
        <v>0</v>
      </c>
      <c r="F83" s="218">
        <v>0</v>
      </c>
      <c r="G83" s="6"/>
      <c r="M83" s="10"/>
    </row>
    <row r="84" spans="2:13">
      <c r="B84" s="10"/>
      <c r="D84" s="6" t="s">
        <v>12</v>
      </c>
      <c r="E84" s="250">
        <v>6</v>
      </c>
      <c r="M84" s="10"/>
    </row>
    <row r="85" spans="2:13">
      <c r="B85" s="10"/>
      <c r="D85" s="6" t="s">
        <v>31</v>
      </c>
      <c r="E85" s="250">
        <v>39</v>
      </c>
      <c r="F85" s="240" t="s">
        <v>345</v>
      </c>
      <c r="M85" s="10"/>
    </row>
    <row r="86" spans="2:13">
      <c r="B86" s="10"/>
      <c r="D86" s="6" t="s">
        <v>10</v>
      </c>
      <c r="E86" s="140">
        <v>1.5</v>
      </c>
      <c r="M86" s="132"/>
    </row>
    <row r="87" spans="2:13">
      <c r="B87" s="10"/>
      <c r="D87" s="190" t="s">
        <v>237</v>
      </c>
      <c r="E87" s="140">
        <v>5</v>
      </c>
      <c r="M87" s="132"/>
    </row>
    <row r="88" spans="2:13">
      <c r="B88" s="10"/>
      <c r="D88" s="6" t="s">
        <v>194</v>
      </c>
      <c r="E88" s="139">
        <v>0</v>
      </c>
      <c r="M88" s="132"/>
    </row>
    <row r="89" spans="2:13">
      <c r="B89" s="10"/>
      <c r="D89" s="6" t="s">
        <v>195</v>
      </c>
      <c r="E89" s="139">
        <v>0</v>
      </c>
      <c r="M89" s="132"/>
    </row>
    <row r="90" spans="2:13">
      <c r="B90" s="10"/>
      <c r="D90" s="6" t="s">
        <v>17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">
        <v>23</v>
      </c>
      <c r="E91" s="3">
        <f>E90-(L68+E86)</f>
        <v>0.55278016829346166</v>
      </c>
      <c r="F91" s="298" t="s">
        <v>344</v>
      </c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9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10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10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1461.4754465388237</v>
      </c>
      <c r="K103" s="6"/>
      <c r="M103" s="10"/>
    </row>
    <row r="104" spans="2:15">
      <c r="B104" s="10"/>
      <c r="D104" s="6" t="s">
        <v>24</v>
      </c>
      <c r="E104" s="21">
        <f>E103*E91</f>
        <v>807.87464329449301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219.02315203017258</v>
      </c>
      <c r="G106" s="223" t="s">
        <v>323</v>
      </c>
      <c r="H106" s="6">
        <f>E106/(E80+E81+E82)</f>
        <v>19.911195639106598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165.83587946731208</v>
      </c>
      <c r="F109" s="45">
        <f>IF($H$76=0,0,E109+$H$75)</f>
        <v>0</v>
      </c>
      <c r="K109" s="6"/>
      <c r="L109" s="212"/>
      <c r="M109" s="112">
        <f>$E$103/($E$80+$E$81+$E$82+$E$83)</f>
        <v>132.86140423080215</v>
      </c>
      <c r="N109" s="112">
        <f>$E$103*$E$91*D96/$E$100</f>
        <v>32.974475236509932</v>
      </c>
      <c r="O109" s="112">
        <f>M109+N109</f>
        <v>165.83587946731208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75.156072566909785</v>
      </c>
      <c r="F110" s="45">
        <f t="shared" ref="F110:F112" si="11">IF($H$76=0,0,E110+$H$75)</f>
        <v>0</v>
      </c>
      <c r="K110" s="6"/>
      <c r="L110" s="212"/>
      <c r="M110" s="112">
        <f t="shared" ref="M110:M112" si="12">$E$103/($E$80+$E$81+$E$82+$E$83)</f>
        <v>132.86140423080215</v>
      </c>
      <c r="N110" s="112">
        <f>$E$103*$E$91*D97/$E$100</f>
        <v>-57.705331663892359</v>
      </c>
      <c r="O110" s="112">
        <f>M110+N110</f>
        <v>75.156072566909785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11"/>
        <v>0</v>
      </c>
      <c r="K111" s="6"/>
      <c r="L111" s="212"/>
      <c r="M111" s="112">
        <f t="shared" si="12"/>
        <v>132.86140423080215</v>
      </c>
      <c r="N111" s="112">
        <f>$E$103*$E$91*D98/$E$100</f>
        <v>71.837249622396627</v>
      </c>
      <c r="O111" s="112">
        <f>M111+N111</f>
        <v>204.69865385319878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11"/>
        <v>0</v>
      </c>
      <c r="K112" s="6"/>
      <c r="L112" s="212"/>
      <c r="M112" s="112">
        <f t="shared" si="12"/>
        <v>132.86140423080215</v>
      </c>
      <c r="N112" s="112">
        <f>$E$103*$E$91*D99/$E$100</f>
        <v>71.837249622396627</v>
      </c>
      <c r="O112" s="112">
        <f>M112+N112</f>
        <v>204.69865385319878</v>
      </c>
    </row>
    <row r="113" spans="2:13">
      <c r="B113" s="10"/>
      <c r="D113" s="44"/>
      <c r="E113" s="50"/>
      <c r="F113" s="46"/>
      <c r="K113" s="6"/>
      <c r="L113" s="212"/>
      <c r="M113" s="5"/>
    </row>
    <row r="114" spans="2:13">
      <c r="B114" s="10"/>
      <c r="D114" s="190" t="s">
        <v>187</v>
      </c>
      <c r="E114" s="141">
        <v>4</v>
      </c>
      <c r="F114" s="46"/>
      <c r="G114" s="112">
        <f>ATAN((1/E114))*180/PI()</f>
        <v>14.036243467926477</v>
      </c>
      <c r="I114" s="5">
        <f>TAN($G$114*PI()/180)*E103</f>
        <v>365.36886163470587</v>
      </c>
      <c r="K114" s="6"/>
      <c r="L114" s="212"/>
      <c r="M114" s="5"/>
    </row>
    <row r="115" spans="2:13" ht="63.75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L115" s="212"/>
      <c r="M115" s="5"/>
    </row>
    <row r="116" spans="2:13">
      <c r="B116" s="10"/>
      <c r="D116" s="190" t="s">
        <v>191</v>
      </c>
      <c r="E116" s="45">
        <f>IF(F80=1,TAN($G$114*PI()/180)*E109,0)</f>
        <v>41.458969866828014</v>
      </c>
      <c r="F116" s="191">
        <f>E116*E80</f>
        <v>290.21278906779611</v>
      </c>
      <c r="K116" s="6"/>
      <c r="L116" s="212"/>
      <c r="M116" s="5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L117" s="212"/>
      <c r="M117" s="5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L118" s="212"/>
      <c r="M118" s="5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L119" s="212"/>
      <c r="M119" s="5"/>
    </row>
    <row r="120" spans="2:13">
      <c r="B120" s="10"/>
      <c r="D120" s="190" t="s">
        <v>192</v>
      </c>
      <c r="E120" s="192">
        <f>J64*E85</f>
        <v>219.02315203017258</v>
      </c>
      <c r="F120" s="192">
        <f>SUM(F116:F119)</f>
        <v>290.21278906779611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L120" s="212"/>
    </row>
    <row r="121" spans="2:13">
      <c r="B121" s="10"/>
      <c r="D121" s="190"/>
      <c r="E121" s="45"/>
      <c r="F121" s="46"/>
      <c r="H121" s="73"/>
      <c r="K121" s="6"/>
      <c r="L121" s="212"/>
    </row>
    <row r="122" spans="2:13">
      <c r="B122" s="10"/>
      <c r="C122" s="44"/>
      <c r="D122" s="6"/>
      <c r="E122" s="49"/>
      <c r="K122" s="6"/>
      <c r="L122" s="212"/>
    </row>
    <row r="123" spans="2:13">
      <c r="B123" s="10"/>
      <c r="C123" s="44"/>
      <c r="D123" s="71" t="s">
        <v>259</v>
      </c>
      <c r="E123" s="49"/>
      <c r="K123" s="6"/>
      <c r="L123" s="212"/>
    </row>
    <row r="124" spans="2:13">
      <c r="B124" s="10"/>
      <c r="C124" s="44"/>
      <c r="D124" s="72" t="s">
        <v>206</v>
      </c>
      <c r="E124" s="142">
        <f>IF(E80=0,0, SQRT(E109^2+E116^2)+$H$77)</f>
        <v>170.93971189023168</v>
      </c>
      <c r="F124" s="46" t="str">
        <f>IF(E124&lt;$E$78,"OK","NOT OK")</f>
        <v>OK</v>
      </c>
      <c r="K124" s="6"/>
      <c r="L124" s="212"/>
    </row>
    <row r="125" spans="2:13">
      <c r="B125" s="10"/>
      <c r="C125" s="44"/>
      <c r="D125" s="72" t="s">
        <v>202</v>
      </c>
      <c r="E125" s="142">
        <f>IF(E81=0,0, SQRT(E110^2+E117^2)+$H$77)</f>
        <v>75.156072566909785</v>
      </c>
      <c r="F125" s="46" t="str">
        <f t="shared" ref="F125:F127" si="13">IF(E125&lt;$E$78,"OK","NOT OK")</f>
        <v>OK</v>
      </c>
      <c r="K125" s="6"/>
      <c r="L125" s="21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13"/>
        <v>OK</v>
      </c>
      <c r="K126" s="6"/>
      <c r="L126" s="21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13"/>
        <v>OK</v>
      </c>
      <c r="K127" s="6"/>
      <c r="L127" s="21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2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40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194.87999999999997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1461.4754465388237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97.439999999999984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219.02315203017258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F159"/>
  <sheetViews>
    <sheetView zoomScaleNormal="100" workbookViewId="0">
      <selection activeCell="H122" sqref="H122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250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Design.xlsx]Max Factored Loads-I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6" hidden="1">
      <c r="B33" s="10"/>
      <c r="C33" s="5"/>
      <c r="D33" s="6"/>
      <c r="E33" s="6"/>
      <c r="F33" s="6"/>
      <c r="G33" s="6"/>
      <c r="H33" s="6"/>
      <c r="I33" s="3"/>
      <c r="J33" s="3"/>
    </row>
    <row r="34" spans="2:16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6">
      <c r="B35" s="111"/>
      <c r="M35" s="132"/>
    </row>
    <row r="36" spans="2:16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6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6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62">
        <f>'Service Loads-1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6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62">
        <f>'Service Loads-1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6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62">
        <f>'Service Loads-1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6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</row>
    <row r="42" spans="2:16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62">
        <f>'Service Loads-1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6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62">
        <f>'Service Loads-1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6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6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62">
        <f>'Service Loads-1 '!$I$45</f>
        <v>1.5625</v>
      </c>
      <c r="J45" s="62">
        <f t="shared" si="1"/>
        <v>1.953125</v>
      </c>
      <c r="K45" s="226">
        <f>'Service Loads-1 '!$K$45</f>
        <v>3.0830000000000002</v>
      </c>
      <c r="L45" s="130">
        <f t="shared" si="0"/>
        <v>6.021484375</v>
      </c>
      <c r="M45" s="132"/>
      <c r="N45" s="326" t="s">
        <v>259</v>
      </c>
    </row>
    <row r="46" spans="2:16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208.27110394550937</v>
      </c>
      <c r="P46" s="325" t="str">
        <f t="shared" si="2"/>
        <v>OK</v>
      </c>
    </row>
    <row r="47" spans="2:16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1.75</v>
      </c>
      <c r="I47" s="62">
        <f>'Service Loads-1 '!I47</f>
        <v>0.31372549019607843</v>
      </c>
      <c r="J47" s="62">
        <f t="shared" si="1"/>
        <v>0.5490196078431373</v>
      </c>
      <c r="K47" s="226">
        <f>'Service Loads-1 '!K47</f>
        <v>3.0830000000000002</v>
      </c>
      <c r="L47" s="130">
        <f t="shared" si="0"/>
        <v>1.6926274509803925</v>
      </c>
      <c r="M47" s="132"/>
      <c r="N47" s="72" t="s">
        <v>202</v>
      </c>
      <c r="O47" s="325">
        <f t="shared" si="2"/>
        <v>145.16699020277582</v>
      </c>
      <c r="P47" s="325" t="str">
        <f t="shared" si="2"/>
        <v>OK</v>
      </c>
    </row>
    <row r="48" spans="2:16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184">
        <v>1.75</v>
      </c>
      <c r="I48" s="62">
        <f>'Service Loads-1 '!I48</f>
        <v>5.947058823529412</v>
      </c>
      <c r="J48" s="62">
        <f t="shared" si="1"/>
        <v>10.407352941176471</v>
      </c>
      <c r="K48" s="226">
        <f>'Service Loads-1 '!K48</f>
        <v>1.5003000000000002</v>
      </c>
      <c r="L48" s="130">
        <f t="shared" si="0"/>
        <v>15.614151617647062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51.154782236901966</v>
      </c>
      <c r="K53" s="8" t="s">
        <v>15</v>
      </c>
      <c r="L53" s="65">
        <f>SUM(L37:L52)</f>
        <v>87.63868923361575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1.5</v>
      </c>
      <c r="I58" s="62">
        <f>'Service Loads-1 '!I58</f>
        <v>4.0571887499999999</v>
      </c>
      <c r="J58" s="62">
        <f>H58*I58</f>
        <v>6.0857831249999998</v>
      </c>
      <c r="K58" s="29">
        <f>'Service Loads-1 '!K58</f>
        <v>4.75</v>
      </c>
      <c r="L58" s="131">
        <f>-J58*K58</f>
        <v>-28.90746984375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184">
        <v>0.5</v>
      </c>
      <c r="I60" s="62">
        <f>'Service Loads-1 '!I60</f>
        <v>0.51736630109671</v>
      </c>
      <c r="J60" s="62">
        <f t="shared" si="3"/>
        <v>0.258683150548355</v>
      </c>
      <c r="K60" s="29">
        <f>'Service Loads-1 '!K60</f>
        <v>9.17</v>
      </c>
      <c r="L60" s="131">
        <f>-J60*K60</f>
        <v>-2.3721244905284151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184">
        <v>1.75</v>
      </c>
      <c r="I61" s="62">
        <f>'Service Loads-1 '!I61</f>
        <v>0.26470588235294118</v>
      </c>
      <c r="J61" s="62">
        <f t="shared" si="3"/>
        <v>0.46323529411764708</v>
      </c>
      <c r="K61" s="29">
        <f>'Service Loads-1 '!K61</f>
        <v>9.17</v>
      </c>
      <c r="L61" s="219">
        <f t="shared" ref="L61:L62" si="4">-J61*K61</f>
        <v>-4.2478676470588237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188">
        <v>0</v>
      </c>
      <c r="I62" s="62">
        <f>'Service Loads-1 '!I62</f>
        <v>0.34971465175021477</v>
      </c>
      <c r="J62" s="62">
        <f t="shared" si="3"/>
        <v>0</v>
      </c>
      <c r="K62" s="29">
        <f>'Service Loads-1 '!K62</f>
        <v>9.17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5.5125049969645721</v>
      </c>
      <c r="J64" s="64">
        <f>SUM(J58:J63)</f>
        <v>6.8077015696660013</v>
      </c>
      <c r="K64" s="8" t="s">
        <v>16</v>
      </c>
      <c r="L64" s="65">
        <f>SUM(L58:L63)</f>
        <v>-35.52746198133724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52.11122725227851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1.0186970792084926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G78" s="6"/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190" t="str">
        <f>'Service Loads-1 '!D87</f>
        <v>Distance to 2nd row of piles=</v>
      </c>
      <c r="E87" s="304">
        <f>'Service Loads-1 '!$E$87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0.25403019351878031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1995.0365072391767</v>
      </c>
      <c r="K103" s="6"/>
      <c r="M103" s="10"/>
    </row>
    <row r="104" spans="2:15">
      <c r="B104" s="10"/>
      <c r="D104" s="6" t="s">
        <v>24</v>
      </c>
      <c r="E104" s="21">
        <f>E103*E91</f>
        <v>506.7995100109996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265.50036121697406</v>
      </c>
      <c r="G106" s="223" t="s">
        <v>323</v>
      </c>
      <c r="H106" s="241">
        <f>E106/(E80+E81+E82)</f>
        <v>24.13639647427037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202.05264948972476</v>
      </c>
      <c r="F109" s="45">
        <f>IF(H75=0,0,E109+$H$75)</f>
        <v>0</v>
      </c>
      <c r="K109" s="6"/>
      <c r="M109" s="112">
        <f>$E$103/($E$80+$E$81+$E$82+$E$83)</f>
        <v>181.3669552035615</v>
      </c>
      <c r="N109" s="112">
        <f>$E$103*$E$91*D96/$E$100</f>
        <v>20.685694286163251</v>
      </c>
      <c r="O109" s="112">
        <f>M109+N109</f>
        <v>202.05264948972476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145.16699020277582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181.3669552035615</v>
      </c>
      <c r="N110" s="112">
        <f>$E$103*$E$91*D97/$E$100</f>
        <v>-36.199965000785689</v>
      </c>
      <c r="O110" s="112">
        <f>M110+N110</f>
        <v>145.16699020277582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181.3669552035615</v>
      </c>
      <c r="N111" s="112">
        <f>$E$103*$E$91*D98/$E$100</f>
        <v>45.065262551998515</v>
      </c>
      <c r="O111" s="112">
        <f>M111+N111</f>
        <v>226.43221775556003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181.3669552035615</v>
      </c>
      <c r="N112" s="112">
        <f>$E$103*$E$91*D99/$E$100</f>
        <v>45.065262551998515</v>
      </c>
      <c r="O112" s="112">
        <f>M112+N112</f>
        <v>226.43221775556003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63.75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50.513162372431182</v>
      </c>
      <c r="F116" s="191">
        <f>E116*E80</f>
        <v>353.59213660701829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265.50036121697406</v>
      </c>
      <c r="F120" s="192">
        <f>SUM(F116:F119)</f>
        <v>353.59213660701829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208.27110394550937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145.16699020277582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1995.0365072391767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265.50036121697406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159"/>
  <sheetViews>
    <sheetView zoomScaleNormal="100" workbookViewId="0">
      <selection activeCell="H50" sqref="H50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251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Design.xlsx]Max DL; Min EP-I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62">
        <f>'Service Loads-1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62">
        <f>'Service Loads-1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62">
        <f>'Service Loads-1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62">
        <f>'Service Loads-1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62">
        <f>'Service Loads-1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1.5</v>
      </c>
      <c r="I45" s="62">
        <f>'Service Loads-1 '!$I$45</f>
        <v>1.5625</v>
      </c>
      <c r="J45" s="62">
        <f t="shared" si="1"/>
        <v>2.34375</v>
      </c>
      <c r="K45" s="226">
        <f>'Service Loads-1 '!$K$45</f>
        <v>3.0830000000000002</v>
      </c>
      <c r="L45" s="130">
        <f t="shared" si="0"/>
        <v>7.2257812500000007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178.70324113687937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323">
        <v>1.75</v>
      </c>
      <c r="I47" s="62">
        <f>'Service Loads-1 '!I47</f>
        <v>0.31372549019607843</v>
      </c>
      <c r="J47" s="62">
        <f t="shared" si="1"/>
        <v>0.5490196078431373</v>
      </c>
      <c r="K47" s="226">
        <f>'Service Loads-1 '!K47</f>
        <v>3.0830000000000002</v>
      </c>
      <c r="L47" s="130">
        <f t="shared" si="0"/>
        <v>1.6926274509803925</v>
      </c>
      <c r="M47" s="132"/>
      <c r="N47" s="72" t="s">
        <v>202</v>
      </c>
      <c r="O47" s="325">
        <f t="shared" si="2"/>
        <v>199.17440456373313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323">
        <v>1.75</v>
      </c>
      <c r="I48" s="62">
        <f>'Service Loads-1 '!I48</f>
        <v>5.947058823529412</v>
      </c>
      <c r="J48" s="62">
        <f t="shared" si="1"/>
        <v>10.407352941176471</v>
      </c>
      <c r="K48" s="226">
        <f>'Service Loads-1 '!K48</f>
        <v>1.5003000000000002</v>
      </c>
      <c r="L48" s="130">
        <f t="shared" si="0"/>
        <v>15.614151617647062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51.545407236901966</v>
      </c>
      <c r="K53" s="8" t="s">
        <v>15</v>
      </c>
      <c r="L53" s="65">
        <f>SUM(L37:L52)</f>
        <v>88.842986108615747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0.9</v>
      </c>
      <c r="I58" s="62">
        <f>'Service Loads-1 '!I58</f>
        <v>4.0571887499999999</v>
      </c>
      <c r="J58" s="62">
        <f>H58*I58</f>
        <v>3.6514698750000001</v>
      </c>
      <c r="K58" s="29">
        <f>'Service Loads-1 '!K58</f>
        <v>4.75</v>
      </c>
      <c r="L58" s="131">
        <f>-J58*K58</f>
        <v>-17.34448190625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0.9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323">
        <v>0</v>
      </c>
      <c r="I60" s="62">
        <f>'Service Loads-1 '!I60</f>
        <v>0.51736630109671</v>
      </c>
      <c r="J60" s="62">
        <f t="shared" si="3"/>
        <v>0</v>
      </c>
      <c r="K60" s="29">
        <f>'Service Loads-1 '!K60</f>
        <v>9.17</v>
      </c>
      <c r="L60" s="131">
        <f>-J60*K60</f>
        <v>0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323">
        <v>0</v>
      </c>
      <c r="I61" s="62">
        <f>'Service Loads-1 '!I61</f>
        <v>0.26470588235294118</v>
      </c>
      <c r="J61" s="62">
        <f t="shared" si="3"/>
        <v>0</v>
      </c>
      <c r="K61" s="29">
        <f>'Service Loads-1 '!K61</f>
        <v>9.17</v>
      </c>
      <c r="L61" s="219">
        <f t="shared" ref="L61:L62" si="4">-J61*K61</f>
        <v>0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323">
        <v>0</v>
      </c>
      <c r="I62" s="62">
        <f>'Service Loads-1 '!I62</f>
        <v>0.34971465175021477</v>
      </c>
      <c r="J62" s="62">
        <f t="shared" si="3"/>
        <v>0</v>
      </c>
      <c r="K62" s="29">
        <f>'Service Loads-1 '!K62</f>
        <v>9.17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5.5125049969645721</v>
      </c>
      <c r="J64" s="64">
        <f>SUM(J58:J63)</f>
        <v>3.6514698750000001</v>
      </c>
      <c r="K64" s="8" t="s">
        <v>16</v>
      </c>
      <c r="L64" s="65">
        <f>SUM(L58:L63)</f>
        <v>-17.34448190625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71.498504202365751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1.3870974745385101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-0.11437020181123714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2010.2708822391767</v>
      </c>
      <c r="K103" s="6"/>
      <c r="M103" s="10"/>
    </row>
    <row r="104" spans="2:15">
      <c r="B104" s="10"/>
      <c r="D104" s="6" t="s">
        <v>24</v>
      </c>
      <c r="E104" s="21">
        <f>E103*E91</f>
        <v>-229.91508649694836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142.407325125</v>
      </c>
      <c r="G106" s="223" t="s">
        <v>323</v>
      </c>
      <c r="H106" s="242">
        <f>E106/(E80+E81+E82)</f>
        <v>12.946120465909091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173.36760914060628</v>
      </c>
      <c r="F109" s="45">
        <f>IF(H75=0,0,E109+$H$75)</f>
        <v>0</v>
      </c>
      <c r="K109" s="6"/>
      <c r="M109" s="112">
        <f>$E$103/($E$80+$E$81+$E$82+$E$83)</f>
        <v>182.75189838537969</v>
      </c>
      <c r="N109" s="112">
        <f>$E$103*$E$91*D96/$E$100</f>
        <v>-9.3842892447734041</v>
      </c>
      <c r="O109" s="112">
        <f>M109+N109</f>
        <v>173.36760914060628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199.17440456373313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182.75189838537969</v>
      </c>
      <c r="N110" s="112">
        <f>$E$103*$E$91*D97/$E$100</f>
        <v>16.422506178353451</v>
      </c>
      <c r="O110" s="112">
        <f>M110+N110</f>
        <v>199.17440456373313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182.75189838537969</v>
      </c>
      <c r="N111" s="112">
        <f>$E$103*$E$91*D98/$E$100</f>
        <v>-20.444344426113489</v>
      </c>
      <c r="O111" s="112">
        <f>M111+N111</f>
        <v>162.30755395926622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182.75189838537969</v>
      </c>
      <c r="N112" s="112">
        <f>$E$103*$E$91*D99/$E$100</f>
        <v>-20.444344426113489</v>
      </c>
      <c r="O112" s="112">
        <f>M112+N112</f>
        <v>162.30755395926622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63.75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43.341902285151562</v>
      </c>
      <c r="F116" s="191">
        <f>E116*E80</f>
        <v>303.39331599606095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142.407325125</v>
      </c>
      <c r="F120" s="192">
        <f>SUM(F116:F119)</f>
        <v>303.39331599606095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178.70324113687937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199.17440456373313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2010.2708822391767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142.407325125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F159"/>
  <sheetViews>
    <sheetView zoomScaleNormal="100" workbookViewId="0">
      <selection activeCell="F51" sqref="F5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164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 xml:space="preserve">File: P:\Transportation\WorkSets\100889_PIK-104-0627\400-Engineering\Structures\SFN_6600999\EngData\Abutment Design\[PIK-104-6.27 Abutment Design.xlsx]Min DL; Max EP-I 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E88-E86</f>
        <v>-1.5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0.9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0.9</v>
      </c>
      <c r="I38" s="62">
        <f>'Service Loads-1 '!I38</f>
        <v>2.6999999999999997</v>
      </c>
      <c r="J38" s="62">
        <f t="shared" ref="J38:J50" si="1">I38*H38</f>
        <v>2.4299999999999997</v>
      </c>
      <c r="K38" s="226">
        <f>'Service Loads-1 '!K38</f>
        <v>1.5</v>
      </c>
      <c r="L38" s="130">
        <f t="shared" si="0"/>
        <v>3.6449999999999996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0.9</v>
      </c>
      <c r="I39" s="62">
        <f>'Service Loads-1 '!I39</f>
        <v>3.3928829999999999</v>
      </c>
      <c r="J39" s="62">
        <f t="shared" si="1"/>
        <v>3.0535947000000001</v>
      </c>
      <c r="K39" s="226">
        <f>'Service Loads-1 '!K39</f>
        <v>1.5</v>
      </c>
      <c r="L39" s="130">
        <f t="shared" si="0"/>
        <v>4.5803920500000004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0.9</v>
      </c>
      <c r="I40" s="62">
        <f>'Service Loads-1 '!I40</f>
        <v>3.4808669999999999</v>
      </c>
      <c r="J40" s="62">
        <f t="shared" si="1"/>
        <v>3.1327802999999999</v>
      </c>
      <c r="K40" s="226">
        <f>'Service Loads-1 '!K40</f>
        <v>1.5</v>
      </c>
      <c r="L40" s="130">
        <f t="shared" si="0"/>
        <v>4.6991704499999996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0.9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</v>
      </c>
      <c r="I42" s="62">
        <f>'Service Loads-1 '!I42</f>
        <v>0.28008</v>
      </c>
      <c r="J42" s="62">
        <f t="shared" si="1"/>
        <v>0.28008</v>
      </c>
      <c r="K42" s="226">
        <f>'Service Loads-1 '!K42</f>
        <v>-0.91649999999999998</v>
      </c>
      <c r="L42" s="130">
        <f t="shared" si="0"/>
        <v>-0.25669332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</v>
      </c>
      <c r="I43" s="62">
        <f>'Service Loads-1 '!I43</f>
        <v>2.04220332</v>
      </c>
      <c r="J43" s="62">
        <f t="shared" si="1"/>
        <v>2.04220332</v>
      </c>
      <c r="K43" s="226">
        <f>'Service Loads-1 '!K43</f>
        <v>3.9165000000000001</v>
      </c>
      <c r="L43" s="130">
        <f t="shared" si="0"/>
        <v>7.9982893027799999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0.9</v>
      </c>
      <c r="I45" s="62">
        <f>'Service Loads-1 '!$I$45</f>
        <v>1.5625</v>
      </c>
      <c r="J45" s="62">
        <f t="shared" si="1"/>
        <v>1.40625</v>
      </c>
      <c r="K45" s="226">
        <f>'Service Loads-1 '!$K$45</f>
        <v>3.0830000000000002</v>
      </c>
      <c r="L45" s="130">
        <f t="shared" si="0"/>
        <v>4.3354687500000004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0</v>
      </c>
      <c r="I46" s="62">
        <f>'Service Loads-1 '!I46</f>
        <v>0.5</v>
      </c>
      <c r="J46" s="62">
        <f t="shared" si="1"/>
        <v>0</v>
      </c>
      <c r="K46" s="226">
        <f>'Service Loads-1 '!K46</f>
        <v>3.0830000000000002</v>
      </c>
      <c r="L46" s="130">
        <f t="shared" si="0"/>
        <v>0</v>
      </c>
      <c r="M46" s="132"/>
      <c r="N46" s="72" t="s">
        <v>206</v>
      </c>
      <c r="O46" s="325">
        <f t="shared" ref="O46:P49" si="2">E124</f>
        <v>129.37465293845889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323">
        <v>0</v>
      </c>
      <c r="I47" s="62">
        <f>'Service Loads-1 '!I47</f>
        <v>0.31372549019607843</v>
      </c>
      <c r="J47" s="62">
        <f t="shared" si="1"/>
        <v>0</v>
      </c>
      <c r="K47" s="226">
        <f>'Service Loads-1 '!K47</f>
        <v>3.0830000000000002</v>
      </c>
      <c r="L47" s="130">
        <f t="shared" si="0"/>
        <v>0</v>
      </c>
      <c r="M47" s="132"/>
      <c r="N47" s="72" t="s">
        <v>202</v>
      </c>
      <c r="O47" s="325">
        <f t="shared" si="2"/>
        <v>23.167083155279613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323">
        <v>0</v>
      </c>
      <c r="I48" s="62">
        <f>'Service Loads-1 '!I48</f>
        <v>5.947058823529412</v>
      </c>
      <c r="J48" s="62">
        <f t="shared" si="1"/>
        <v>0</v>
      </c>
      <c r="K48" s="226">
        <f>'Service Loads-1 '!K48</f>
        <v>1.5003000000000002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0.9</v>
      </c>
      <c r="I49" s="62">
        <f>'Service Loads-1 '!I49</f>
        <v>13.954411764705881</v>
      </c>
      <c r="J49" s="62">
        <f t="shared" si="1"/>
        <v>12.558970588235294</v>
      </c>
      <c r="K49" s="226">
        <f>'Service Loads-1 '!K49</f>
        <v>1.5003000000000002</v>
      </c>
      <c r="L49" s="130">
        <f t="shared" si="0"/>
        <v>18.842223573529413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323">
        <v>0</v>
      </c>
      <c r="I50" s="62">
        <f>'Service Loads-1 '!I50</f>
        <v>3.3000000000000003</v>
      </c>
      <c r="J50" s="62">
        <f t="shared" si="1"/>
        <v>0</v>
      </c>
      <c r="K50" s="226">
        <f>'Service Loads-1 '!K50</f>
        <v>1.5003000000000002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24.903878908235292</v>
      </c>
      <c r="K53" s="8" t="s">
        <v>15</v>
      </c>
      <c r="L53" s="65">
        <f>SUM(L37:L52)</f>
        <v>43.843850806309412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1.5</v>
      </c>
      <c r="I58" s="62">
        <f>'Service Loads-1 '!I58</f>
        <v>4.0571887499999999</v>
      </c>
      <c r="J58" s="62">
        <f>H58*I58</f>
        <v>6.0857831249999998</v>
      </c>
      <c r="K58" s="29">
        <f>'Service Loads-1 '!K58</f>
        <v>4.75</v>
      </c>
      <c r="L58" s="131">
        <f>-J58*K58</f>
        <v>-28.90746984375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184">
        <v>0.5</v>
      </c>
      <c r="I60" s="62">
        <f>'Service Loads-1 '!I60</f>
        <v>0.51736630109671</v>
      </c>
      <c r="J60" s="62">
        <f t="shared" si="3"/>
        <v>0.258683150548355</v>
      </c>
      <c r="K60" s="29">
        <f>'Service Loads-1 '!K60</f>
        <v>9.17</v>
      </c>
      <c r="L60" s="131">
        <f>-J60*K60</f>
        <v>-2.3721244905284151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323">
        <v>1.75</v>
      </c>
      <c r="I61" s="62">
        <f>'Service Loads-1 '!I61</f>
        <v>0.26470588235294118</v>
      </c>
      <c r="J61" s="62">
        <f t="shared" si="3"/>
        <v>0.46323529411764708</v>
      </c>
      <c r="K61" s="29">
        <f>'Service Loads-1 '!K61</f>
        <v>9.17</v>
      </c>
      <c r="L61" s="219">
        <f t="shared" ref="L61:L62" si="4">-J61*K61</f>
        <v>-4.2478676470588237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184"/>
      <c r="I62" s="62">
        <f>'Service Loads-1 '!I62</f>
        <v>0.34971465175021477</v>
      </c>
      <c r="J62" s="62">
        <f t="shared" si="3"/>
        <v>0</v>
      </c>
      <c r="K62" s="29">
        <f>'Service Loads-1 '!K62</f>
        <v>9.17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5.5125049969645721</v>
      </c>
      <c r="J64" s="64">
        <f>SUM(J58:J63)</f>
        <v>6.8077015696660013</v>
      </c>
      <c r="K64" s="8" t="s">
        <v>16</v>
      </c>
      <c r="L64" s="65">
        <f>SUM(L58:L63)</f>
        <v>-35.52746198133724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8.3163888249721722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0.33393949816476515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0.93878777456250773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971.25127742117638</v>
      </c>
      <c r="K103" s="6"/>
      <c r="M103" s="10"/>
    </row>
    <row r="104" spans="2:15">
      <c r="B104" s="10"/>
      <c r="D104" s="6" t="s">
        <v>24</v>
      </c>
      <c r="E104" s="21">
        <f>E103*E91</f>
        <v>911.79882527121902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265.50036121697406</v>
      </c>
      <c r="G106" s="223" t="s">
        <v>323</v>
      </c>
      <c r="H106" s="242">
        <f>E106/(E80+E81+E82)</f>
        <v>24.13639647427037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125.51184925715114</v>
      </c>
      <c r="F109" s="240" t="s">
        <v>324</v>
      </c>
      <c r="K109" s="6"/>
      <c r="M109" s="112">
        <f>$E$103/($E$80+$E$81+$E$82+$E$83)</f>
        <v>88.295570674652396</v>
      </c>
      <c r="N109" s="112">
        <f>$E$103*$E$91*D96/$E$100</f>
        <v>37.216278582498745</v>
      </c>
      <c r="O109" s="112">
        <f>M109+N109</f>
        <v>125.51184925715114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23.167083155279613</v>
      </c>
      <c r="F110" s="45">
        <f>IF(H76=0,0,E110+$H$75)</f>
        <v>0</v>
      </c>
      <c r="K110" s="6"/>
      <c r="M110" s="112">
        <f t="shared" ref="M110:M112" si="7">$E$103/($E$80+$E$81+$E$82+$E$83)</f>
        <v>88.295570674652396</v>
      </c>
      <c r="N110" s="112">
        <f>$E$103*$E$91*D97/$E$100</f>
        <v>-65.128487519372783</v>
      </c>
      <c r="O110" s="112">
        <f>M110+N110</f>
        <v>23.167083155279613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ref="F111:F113" si="8">IF(H77=0,0,E111+$H$75)</f>
        <v>0</v>
      </c>
      <c r="K111" s="6"/>
      <c r="M111" s="112">
        <f t="shared" si="7"/>
        <v>88.295570674652396</v>
      </c>
      <c r="N111" s="112">
        <f>$E$103*$E$91*D98/$E$100</f>
        <v>81.078321197586533</v>
      </c>
      <c r="O111" s="112">
        <f>M111+N111</f>
        <v>169.37389187223891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8"/>
        <v>0</v>
      </c>
      <c r="K112" s="6"/>
      <c r="M112" s="112">
        <f t="shared" si="7"/>
        <v>88.295570674652396</v>
      </c>
      <c r="N112" s="112">
        <f>$E$103*$E$91*D99/$E$100</f>
        <v>81.078321197586533</v>
      </c>
      <c r="O112" s="112">
        <f>M112+N112</f>
        <v>169.37389187223891</v>
      </c>
    </row>
    <row r="113" spans="2:13">
      <c r="B113" s="10"/>
      <c r="D113" s="44"/>
      <c r="E113" s="50"/>
      <c r="F113" s="45">
        <f t="shared" si="8"/>
        <v>0</v>
      </c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47" t="s">
        <v>326</v>
      </c>
      <c r="H115" s="247" t="s">
        <v>325</v>
      </c>
      <c r="I115" s="240"/>
      <c r="K115" s="6"/>
      <c r="M115" s="10"/>
    </row>
    <row r="116" spans="2:13">
      <c r="B116" s="10"/>
      <c r="D116" s="190" t="s">
        <v>191</v>
      </c>
      <c r="E116" s="45">
        <f>IF(F80=1,TAN($G$114*PI()/180)*E109,0)</f>
        <v>31.377962314287782</v>
      </c>
      <c r="F116" s="191">
        <f>E116*E80</f>
        <v>219.64573620001448</v>
      </c>
      <c r="G116" s="240"/>
      <c r="H116" s="240"/>
      <c r="I116" s="240"/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G117" s="240"/>
      <c r="H117" s="240"/>
      <c r="I117" s="240"/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G118" s="240"/>
      <c r="H118" s="240"/>
      <c r="I118" s="240"/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G119" s="240"/>
      <c r="H119" s="240"/>
      <c r="I119" s="240"/>
      <c r="K119" s="6"/>
      <c r="M119" s="10"/>
    </row>
    <row r="120" spans="2:13">
      <c r="B120" s="10"/>
      <c r="D120" s="190" t="s">
        <v>192</v>
      </c>
      <c r="E120" s="192">
        <f>J64*E85</f>
        <v>265.50036121697406</v>
      </c>
      <c r="F120" s="192">
        <f>SUM(F116:F119)</f>
        <v>219.64573620001448</v>
      </c>
      <c r="G120" s="248">
        <f>IF(F120&lt;E120,E120-F120,"none")</f>
        <v>45.854625016959574</v>
      </c>
      <c r="H120" s="248">
        <f>IF(F120&lt;E120,(E120-F120)/(E80+E81+E82),"none")</f>
        <v>4.1686022742690518</v>
      </c>
      <c r="I120" s="240" t="s">
        <v>327</v>
      </c>
      <c r="K120" s="6"/>
      <c r="M120" s="10"/>
    </row>
    <row r="121" spans="2:13">
      <c r="B121" s="10"/>
      <c r="D121" s="190"/>
      <c r="E121" s="45"/>
      <c r="F121" s="46"/>
      <c r="H121" s="73"/>
      <c r="K121" s="6"/>
      <c r="M121" s="10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129.37465293845889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23.167083155279613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  <c r="M127" s="13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  <c r="M128" s="132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>
        <v>0</v>
      </c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971.25127742117638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265.50036121697406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AF159"/>
  <sheetViews>
    <sheetView zoomScaleNormal="100" workbookViewId="0">
      <selection activeCell="H61" sqref="H6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363</v>
      </c>
      <c r="C5" s="84"/>
      <c r="D5" s="84"/>
      <c r="E5" s="84"/>
      <c r="F5" s="84"/>
      <c r="G5" s="252"/>
      <c r="H5" s="26"/>
      <c r="I5" s="253"/>
      <c r="J5" s="84"/>
      <c r="K5" s="84"/>
      <c r="L5" s="84"/>
    </row>
    <row r="6" spans="1:32" ht="18">
      <c r="B6" s="89"/>
      <c r="C6" s="84"/>
      <c r="D6" s="84"/>
      <c r="E6" s="84"/>
      <c r="F6" s="84"/>
      <c r="G6" s="254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Design.xlsx]Max Factored Loads-III</v>
      </c>
      <c r="G7" s="254"/>
      <c r="H7" s="110"/>
      <c r="L7" s="255"/>
    </row>
    <row r="8" spans="1:32">
      <c r="B8" s="143" t="s">
        <v>13</v>
      </c>
      <c r="C8" s="22"/>
      <c r="D8" s="2"/>
      <c r="E8" s="2"/>
      <c r="F8" s="2"/>
      <c r="G8" s="254"/>
      <c r="H8" s="110"/>
      <c r="I8" s="240"/>
      <c r="J8" s="240"/>
      <c r="K8" s="256"/>
      <c r="L8" s="256"/>
      <c r="M8" s="257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258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258"/>
      <c r="J16" s="258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258"/>
      <c r="J20" s="258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259"/>
    </row>
    <row r="26" spans="2:12" hidden="1">
      <c r="B26" s="10"/>
      <c r="D26" s="6" t="s">
        <v>46</v>
      </c>
      <c r="E26" s="6"/>
      <c r="F26" s="6"/>
      <c r="G26" s="6"/>
      <c r="H26" s="6"/>
      <c r="I26" s="258"/>
      <c r="J26" s="258"/>
      <c r="K26" s="5" t="s">
        <v>56</v>
      </c>
      <c r="L26" s="25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260">
        <v>0.33</v>
      </c>
      <c r="J30" s="260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258"/>
      <c r="J33" s="258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254">
        <f>'Min DL; Max EP-I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254">
        <f>'Min DL; Max EP-I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254">
        <f>'Min DL; Max EP-I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254">
        <f>'Min DL; Max EP-I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254">
        <f>'Min DL; Max EP-I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254">
        <f>'Min DL; Max EP-I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254">
        <f>'Min DL; Max EP-I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254">
        <f>'Min DL; Max EP-I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254">
        <f>'Service Loads-1 '!$I$45</f>
        <v>1.5625</v>
      </c>
      <c r="J45" s="62">
        <f t="shared" si="1"/>
        <v>1.953125</v>
      </c>
      <c r="K45" s="226">
        <f>'Service Loads-1 '!$K$45</f>
        <v>3.0830000000000002</v>
      </c>
      <c r="L45" s="130">
        <f t="shared" si="0"/>
        <v>6.021484375</v>
      </c>
      <c r="M45" s="132"/>
      <c r="N45" s="326" t="s">
        <v>259</v>
      </c>
    </row>
    <row r="46" spans="2:17">
      <c r="B46" s="10" t="s">
        <v>243</v>
      </c>
      <c r="C46" s="104" t="str">
        <f>'[2]Service Loads-1 '!C45</f>
        <v>FWS on App Slab</v>
      </c>
      <c r="D46" s="17"/>
      <c r="E46" s="27"/>
      <c r="F46" s="27"/>
      <c r="G46" s="27"/>
      <c r="H46" s="184">
        <v>1.5</v>
      </c>
      <c r="I46" s="254">
        <f>'Min DL; Max EP-I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220.0334483161154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1.35</v>
      </c>
      <c r="I47" s="254">
        <f>'Service Loads-1 '!I47</f>
        <v>0.31372549019607843</v>
      </c>
      <c r="J47" s="62">
        <f t="shared" si="1"/>
        <v>0.42352941176470593</v>
      </c>
      <c r="K47" s="226">
        <f>'Service Loads-1 '!K47</f>
        <v>3.0830000000000002</v>
      </c>
      <c r="L47" s="130">
        <f t="shared" si="0"/>
        <v>1.3057411764705884</v>
      </c>
      <c r="M47" s="132"/>
      <c r="N47" s="72" t="s">
        <v>202</v>
      </c>
      <c r="O47" s="325">
        <f t="shared" si="2"/>
        <v>100.7804185725237</v>
      </c>
      <c r="P47" s="325" t="str">
        <f t="shared" si="2"/>
        <v>OK</v>
      </c>
    </row>
    <row r="48" spans="2:17">
      <c r="B48" s="10" t="s">
        <v>242</v>
      </c>
      <c r="C48" s="104" t="str">
        <f>'[2]Service Loads-1 '!C46</f>
        <v>Super LL</v>
      </c>
      <c r="D48" s="17"/>
      <c r="E48" s="27"/>
      <c r="F48" s="27"/>
      <c r="G48" s="27"/>
      <c r="H48" s="184">
        <v>1.35</v>
      </c>
      <c r="I48" s="254">
        <f>'Min DL; Max EP-I '!I48</f>
        <v>5.947058823529412</v>
      </c>
      <c r="J48" s="62">
        <f t="shared" si="1"/>
        <v>8.0285294117647066</v>
      </c>
      <c r="K48" s="226">
        <f>'Service Loads-1 '!K48</f>
        <v>1.5003000000000002</v>
      </c>
      <c r="L48" s="130">
        <f t="shared" si="0"/>
        <v>12.045202676470591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'[2]Service Loads-1 '!C47</f>
        <v>Super DL (DC)</v>
      </c>
      <c r="D49" s="17"/>
      <c r="E49" s="27"/>
      <c r="F49" s="27"/>
      <c r="G49" s="27"/>
      <c r="H49" s="184">
        <v>1.25</v>
      </c>
      <c r="I49" s="254">
        <f>'Min DL; Max EP-I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'[2]Service Loads-1 '!C48</f>
        <v>Super DL (DW)</v>
      </c>
      <c r="D50" s="17"/>
      <c r="E50" s="27"/>
      <c r="F50" s="27"/>
      <c r="G50" s="27"/>
      <c r="H50" s="184">
        <v>1.5</v>
      </c>
      <c r="I50" s="254">
        <f>'Min DL; Max EP-I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254"/>
      <c r="J51" s="254"/>
      <c r="K51" s="226"/>
      <c r="L51" s="261"/>
      <c r="M51" s="132"/>
    </row>
    <row r="52" spans="2:16">
      <c r="B52" s="10"/>
      <c r="C52" s="262"/>
      <c r="D52" s="17"/>
      <c r="E52" s="27"/>
      <c r="F52" s="27"/>
      <c r="G52" s="27"/>
      <c r="H52" s="27"/>
      <c r="I52" s="254"/>
      <c r="J52" s="254"/>
      <c r="K52" s="226"/>
      <c r="L52" s="261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48.650468511411759</v>
      </c>
      <c r="K53" s="8" t="s">
        <v>15</v>
      </c>
      <c r="L53" s="65">
        <f>SUM(L37:L52)</f>
        <v>83.682854017929472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'[2]Service Loads-1 '!C56</f>
        <v>Earth pressure</v>
      </c>
      <c r="D58" s="27">
        <f>'Min DL; Max EP-I '!D58</f>
        <v>0</v>
      </c>
      <c r="E58" s="27">
        <f>'Service Loads-1 '!E58</f>
        <v>0</v>
      </c>
      <c r="F58" s="27"/>
      <c r="G58" s="27"/>
      <c r="H58" s="184">
        <v>1.5</v>
      </c>
      <c r="I58" s="254">
        <f>'Service Loads-1 '!I58</f>
        <v>4.0571887499999999</v>
      </c>
      <c r="J58" s="254">
        <f>H58*I58</f>
        <v>6.0857831249999998</v>
      </c>
      <c r="K58" s="29">
        <f>'Service Loads-1 '!K58</f>
        <v>4.75</v>
      </c>
      <c r="L58" s="263">
        <f>-J58*K58</f>
        <v>-28.90746984375</v>
      </c>
      <c r="M58" s="133"/>
    </row>
    <row r="59" spans="2:16">
      <c r="B59" s="10" t="s">
        <v>245</v>
      </c>
      <c r="C59" s="104" t="str">
        <f>'[2]Service Loads-1 '!C57</f>
        <v>Earth pressure 2</v>
      </c>
      <c r="D59" s="17">
        <f>'Min DL; Max EP-I '!D59</f>
        <v>0</v>
      </c>
      <c r="E59" s="27">
        <f>'Service Loads-1 '!E59</f>
        <v>0</v>
      </c>
      <c r="F59" s="27"/>
      <c r="G59" s="27"/>
      <c r="H59" s="184">
        <v>1.5</v>
      </c>
      <c r="I59" s="254">
        <f>'Service Loads-1 '!I59</f>
        <v>0</v>
      </c>
      <c r="J59" s="254">
        <f t="shared" ref="J59:J63" si="3">H59*I59</f>
        <v>0</v>
      </c>
      <c r="K59" s="18">
        <f>'Service Loads-1 '!K59</f>
        <v>0</v>
      </c>
      <c r="L59" s="263">
        <f>-J59*K59</f>
        <v>0</v>
      </c>
      <c r="M59" s="133"/>
    </row>
    <row r="60" spans="2:16">
      <c r="B60" s="10" t="s">
        <v>247</v>
      </c>
      <c r="C60" s="134" t="str">
        <f>'[2]Service Loads-1 '!C58</f>
        <v>Temp Force</v>
      </c>
      <c r="D60" s="27">
        <f>'Min DL; Max EP-I '!D60</f>
        <v>0</v>
      </c>
      <c r="E60" s="27">
        <f>'Service Loads-1 '!E60</f>
        <v>9.17</v>
      </c>
      <c r="F60" s="27"/>
      <c r="G60" s="27"/>
      <c r="H60" s="184">
        <v>0.5</v>
      </c>
      <c r="I60" s="254">
        <f>'Service Loads-1 '!I60</f>
        <v>0.51736630109671</v>
      </c>
      <c r="J60" s="254">
        <f t="shared" si="3"/>
        <v>0.258683150548355</v>
      </c>
      <c r="K60" s="29">
        <f>'Service Loads-1 '!K60</f>
        <v>9.17</v>
      </c>
      <c r="L60" s="263">
        <f>-J60*K60</f>
        <v>-2.3721244905284151</v>
      </c>
      <c r="M60" s="133"/>
    </row>
    <row r="61" spans="2:16">
      <c r="B61" s="10" t="s">
        <v>248</v>
      </c>
      <c r="C61" s="134" t="str">
        <f>'[2]Service Loads-1 '!C59</f>
        <v>Braking</v>
      </c>
      <c r="D61" s="27">
        <f>'Min DL; Max EP-I '!D61</f>
        <v>0</v>
      </c>
      <c r="E61" s="27">
        <f>'Service Loads-1 '!E61</f>
        <v>9.17</v>
      </c>
      <c r="F61" s="27"/>
      <c r="G61" s="27"/>
      <c r="H61" s="184">
        <v>1.75</v>
      </c>
      <c r="I61" s="254">
        <f>'Service Loads-1 '!I61</f>
        <v>0.26470588235294118</v>
      </c>
      <c r="J61" s="254">
        <f t="shared" si="3"/>
        <v>0.46323529411764708</v>
      </c>
      <c r="K61" s="29">
        <f>'Service Loads-1 '!K61</f>
        <v>9.17</v>
      </c>
      <c r="L61" s="264">
        <f t="shared" ref="L61:L62" si="4">-J61*K61</f>
        <v>-4.2478676470588237</v>
      </c>
      <c r="M61" s="156"/>
    </row>
    <row r="62" spans="2:16">
      <c r="B62" s="10" t="s">
        <v>246</v>
      </c>
      <c r="C62" s="134" t="str">
        <f>'[2]Service Loads-1 '!C60</f>
        <v>Wind on Super</v>
      </c>
      <c r="D62" s="27">
        <f>'Min DL; Max EP-I '!D62</f>
        <v>0</v>
      </c>
      <c r="E62" s="27">
        <f>'Service Loads-1 '!E62</f>
        <v>9.17</v>
      </c>
      <c r="F62" s="27"/>
      <c r="G62" s="27"/>
      <c r="H62" s="184">
        <v>1</v>
      </c>
      <c r="I62" s="329">
        <v>0.57999999999999996</v>
      </c>
      <c r="J62" s="254">
        <f t="shared" si="3"/>
        <v>0.57999999999999996</v>
      </c>
      <c r="K62" s="29">
        <f>'Service Loads-1 '!K62</f>
        <v>9.17</v>
      </c>
      <c r="L62" s="265">
        <f t="shared" si="4"/>
        <v>-5.3186</v>
      </c>
      <c r="M62" s="156"/>
    </row>
    <row r="63" spans="2:16">
      <c r="B63" s="10" t="s">
        <v>249</v>
      </c>
      <c r="C63" s="157" t="str">
        <f>'[2]Service Loads-1 '!C61</f>
        <v>Wind on LL</v>
      </c>
      <c r="D63" s="158">
        <f>'Min DL; Max EP-I '!D63</f>
        <v>0</v>
      </c>
      <c r="E63" s="158">
        <f>'Service Loads-1 '!E63</f>
        <v>20.582999999999998</v>
      </c>
      <c r="F63" s="158"/>
      <c r="G63" s="158"/>
      <c r="H63" s="188">
        <v>1</v>
      </c>
      <c r="I63" s="252">
        <f>'Service Loads-1 '!I63</f>
        <v>0.3235294117647059</v>
      </c>
      <c r="J63" s="254">
        <f t="shared" si="3"/>
        <v>0.3235294117647059</v>
      </c>
      <c r="K63" s="18">
        <f>'Service Loads-1 '!K63</f>
        <v>20.582999999999998</v>
      </c>
      <c r="L63" s="266">
        <f>-J63*K63</f>
        <v>-6.659205882352941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5.7427903452143569</v>
      </c>
      <c r="J64" s="64">
        <f>SUM(J58:J63)</f>
        <v>7.711230981430707</v>
      </c>
      <c r="K64" s="8" t="s">
        <v>16</v>
      </c>
      <c r="L64" s="65">
        <f>SUM(L58:L63)</f>
        <v>-47.505267863690186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267">
        <f>L53+L64</f>
        <v>36.177586154239286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258">
        <f>L66/J53</f>
        <v>0.74362256441072594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258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268"/>
      <c r="J71" s="268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269"/>
      <c r="J73" s="2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223" t="str">
        <f>'Service Loads-1 '!D76</f>
        <v>UBV=</v>
      </c>
      <c r="E76" s="195">
        <f>'Service Loads-1 '!E76</f>
        <v>310</v>
      </c>
      <c r="F76" s="240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223" t="str">
        <f>'Service Loads-1 '!D77</f>
        <v>Φdyn=</v>
      </c>
      <c r="E77" s="300">
        <f>'Service Loads-1 '!E77</f>
        <v>1</v>
      </c>
      <c r="F77" s="240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240" t="str">
        <f>'Service Loads-1 '!F78</f>
        <v>kips</v>
      </c>
      <c r="M78" s="10"/>
    </row>
    <row r="79" spans="2:13">
      <c r="B79" s="42"/>
      <c r="C79" s="5"/>
      <c r="D79" s="48"/>
      <c r="E79" s="258"/>
      <c r="F79" s="256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0.52910470831654699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270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270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270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270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251"/>
      <c r="K100" s="6"/>
      <c r="M100" s="10"/>
    </row>
    <row r="101" spans="2:15">
      <c r="B101" s="10"/>
      <c r="H101" s="6"/>
      <c r="I101" s="271"/>
      <c r="K101" s="6"/>
      <c r="M101" s="10"/>
    </row>
    <row r="102" spans="2:15">
      <c r="B102" s="10"/>
      <c r="D102" s="47" t="s">
        <v>22</v>
      </c>
      <c r="E102"/>
      <c r="H102" s="6"/>
      <c r="I102" s="271"/>
      <c r="K102" s="6"/>
      <c r="M102" s="10"/>
    </row>
    <row r="103" spans="2:15">
      <c r="B103" s="10"/>
      <c r="D103" s="6" t="s">
        <v>37</v>
      </c>
      <c r="E103" s="272">
        <f>E85*J53</f>
        <v>1897.3682719450585</v>
      </c>
      <c r="K103" s="6"/>
      <c r="M103" s="10"/>
    </row>
    <row r="104" spans="2:15">
      <c r="B104" s="10"/>
      <c r="D104" s="6" t="s">
        <v>24</v>
      </c>
      <c r="E104" s="273">
        <f>E103*E91</f>
        <v>1003.906486096561</v>
      </c>
      <c r="K104" s="6"/>
      <c r="M104" s="10"/>
    </row>
    <row r="105" spans="2:15">
      <c r="B105" s="10"/>
      <c r="D105" s="6"/>
      <c r="E105" s="273"/>
      <c r="K105" s="6"/>
      <c r="M105" s="10"/>
    </row>
    <row r="106" spans="2:15">
      <c r="B106" s="10"/>
      <c r="D106" s="223" t="s">
        <v>233</v>
      </c>
      <c r="E106" s="273">
        <f>J64*E85</f>
        <v>300.7380082757976</v>
      </c>
      <c r="G106" s="223" t="s">
        <v>323</v>
      </c>
      <c r="H106" s="242">
        <f>E106/(E80+E81+E82)</f>
        <v>27.339818934163418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213.46379966499484</v>
      </c>
      <c r="F109" s="45">
        <f>IF(H75=0,0,E109+$H$75)</f>
        <v>0</v>
      </c>
      <c r="K109" s="6"/>
      <c r="M109" s="112">
        <f>$E$103/($E$80+$E$81+$E$82+$E$83)</f>
        <v>172.48802472227806</v>
      </c>
      <c r="N109" s="112">
        <f>$E$103*$E$91*D96/$E$100</f>
        <v>40.975774942716782</v>
      </c>
      <c r="O109" s="112">
        <f>M109+N109</f>
        <v>213.46379966499484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100.7804185725237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172.48802472227806</v>
      </c>
      <c r="N110" s="112">
        <f>$E$103*$E$91*D97/$E$100</f>
        <v>-71.707606149754355</v>
      </c>
      <c r="O110" s="112">
        <f>M110+N110</f>
        <v>100.7804185725237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172.48802472227806</v>
      </c>
      <c r="N111" s="112">
        <f>$E$103*$E$91*D98/$E$100</f>
        <v>89.268652553775837</v>
      </c>
      <c r="O111" s="112">
        <f>M111+N111</f>
        <v>261.75667727605389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172.48802472227806</v>
      </c>
      <c r="N112" s="112">
        <f>$E$103*$E$91*D99/$E$100</f>
        <v>89.268652553775837</v>
      </c>
      <c r="O112" s="112">
        <f>M112+N112</f>
        <v>261.75667727605389</v>
      </c>
    </row>
    <row r="113" spans="2:13">
      <c r="B113" s="10"/>
      <c r="D113" s="44"/>
      <c r="E113" s="274"/>
      <c r="F113" s="46"/>
      <c r="K113" s="6"/>
      <c r="M113" s="10"/>
    </row>
    <row r="114" spans="2:13">
      <c r="B114" s="10"/>
      <c r="D114" s="223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63.75">
      <c r="B115" s="10"/>
      <c r="D115" s="223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223" t="s">
        <v>191</v>
      </c>
      <c r="E116" s="45">
        <f>IF(F80=1,TAN($G$114*PI()/180)*E109,0)</f>
        <v>53.365949916248702</v>
      </c>
      <c r="F116" s="275">
        <f>E116*E80</f>
        <v>373.56164941374089</v>
      </c>
      <c r="K116" s="6"/>
      <c r="M116" s="10"/>
    </row>
    <row r="117" spans="2:13">
      <c r="B117" s="10"/>
      <c r="D117" s="223" t="s">
        <v>189</v>
      </c>
      <c r="E117" s="45">
        <f>IF(F81=1,TAN($G$114*PI()/180)*E110,0)</f>
        <v>0</v>
      </c>
      <c r="F117" s="275">
        <f>E117*E81</f>
        <v>0</v>
      </c>
      <c r="K117" s="6"/>
      <c r="M117" s="10"/>
    </row>
    <row r="118" spans="2:13">
      <c r="B118" s="10"/>
      <c r="D118" s="223" t="s">
        <v>190</v>
      </c>
      <c r="E118" s="45">
        <f>IF(F82=1,TAN($G$114*PI()/180)*E111,0)</f>
        <v>0</v>
      </c>
      <c r="F118" s="275">
        <f>E118*E82</f>
        <v>0</v>
      </c>
      <c r="K118" s="6"/>
      <c r="M118" s="10"/>
    </row>
    <row r="119" spans="2:13">
      <c r="B119" s="10"/>
      <c r="D119" s="223" t="s">
        <v>205</v>
      </c>
      <c r="E119" s="45">
        <f>IF(F83=1,TAN($G$114*PI()/180)*E112,0)</f>
        <v>0</v>
      </c>
      <c r="F119" s="275">
        <f>E119*E83</f>
        <v>0</v>
      </c>
      <c r="K119" s="6"/>
      <c r="M119" s="10"/>
    </row>
    <row r="120" spans="2:13">
      <c r="B120" s="10"/>
      <c r="D120" s="223" t="s">
        <v>192</v>
      </c>
      <c r="E120" s="192">
        <f>J64*E85</f>
        <v>300.7380082757976</v>
      </c>
      <c r="F120" s="192">
        <f>SUM(F116:F119)</f>
        <v>373.56164941374089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223"/>
      <c r="E121" s="45"/>
      <c r="F121" s="46"/>
      <c r="H121" s="240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220.0334483161154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100.7804185725237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8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1897.3682719450585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300.7380082757976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364</v>
      </c>
      <c r="C5" s="84"/>
      <c r="D5" s="84"/>
      <c r="E5" s="84"/>
      <c r="F5" s="84"/>
      <c r="G5" s="252"/>
      <c r="H5" s="26"/>
      <c r="I5" s="253"/>
      <c r="J5" s="84"/>
      <c r="K5" s="84"/>
      <c r="L5" s="84"/>
    </row>
    <row r="6" spans="1:32" ht="18">
      <c r="B6" s="89"/>
      <c r="C6" s="84"/>
      <c r="D6" s="84"/>
      <c r="E6" s="84"/>
      <c r="F6" s="84"/>
      <c r="G6" s="254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Design.xlsx]Max DL; Min EP-III</v>
      </c>
      <c r="G7" s="254"/>
      <c r="H7" s="110"/>
      <c r="L7" s="255"/>
    </row>
    <row r="8" spans="1:32">
      <c r="B8" s="143" t="s">
        <v>13</v>
      </c>
      <c r="C8" s="22"/>
      <c r="D8" s="2"/>
      <c r="E8" s="2"/>
      <c r="F8" s="2"/>
      <c r="G8" s="254"/>
      <c r="H8" s="110"/>
      <c r="I8" s="240"/>
      <c r="J8" s="240"/>
      <c r="K8" s="256"/>
      <c r="L8" s="256"/>
      <c r="M8" s="257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258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258"/>
      <c r="J16" s="258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258"/>
      <c r="J20" s="258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259"/>
    </row>
    <row r="26" spans="2:12" hidden="1">
      <c r="B26" s="10"/>
      <c r="D26" s="6" t="s">
        <v>46</v>
      </c>
      <c r="E26" s="6"/>
      <c r="F26" s="6"/>
      <c r="G26" s="6"/>
      <c r="H26" s="6"/>
      <c r="I26" s="258"/>
      <c r="J26" s="258"/>
      <c r="K26" s="5" t="s">
        <v>56</v>
      </c>
      <c r="L26" s="25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260">
        <v>0.33</v>
      </c>
      <c r="J30" s="260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258"/>
      <c r="J33" s="258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254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254">
        <f>'Service Loads-1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254">
        <f>'Service Loads-1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254">
        <f>'Service Loads-1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254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254">
        <f>'Service Loads-1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254">
        <f>'Service Loads-1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254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254">
        <f>'Service Loads-1 '!$I$45</f>
        <v>1.5625</v>
      </c>
      <c r="J45" s="62">
        <f t="shared" si="1"/>
        <v>1.953125</v>
      </c>
      <c r="K45" s="226">
        <f>'Service Loads-1 '!$K$45</f>
        <v>3.0830000000000002</v>
      </c>
      <c r="L45" s="130">
        <f t="shared" si="0"/>
        <v>6.021484375</v>
      </c>
      <c r="M45" s="132"/>
      <c r="N45" s="326" t="s">
        <v>259</v>
      </c>
    </row>
    <row r="46" spans="2:17">
      <c r="B46" s="10" t="s">
        <v>243</v>
      </c>
      <c r="C46" s="104" t="str">
        <f>'[2]Service Loads-1 '!C45</f>
        <v>FWS on App Slab</v>
      </c>
      <c r="D46" s="17"/>
      <c r="E46" s="27"/>
      <c r="F46" s="27"/>
      <c r="G46" s="27"/>
      <c r="H46" s="184">
        <v>1.5</v>
      </c>
      <c r="I46" s="254">
        <f>'Service Loads-1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152.63899511340065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0</v>
      </c>
      <c r="I47" s="254">
        <f>'Service Loads-1 '!I47</f>
        <v>0.31372549019607843</v>
      </c>
      <c r="J47" s="62">
        <f t="shared" si="1"/>
        <v>0</v>
      </c>
      <c r="K47" s="226">
        <f>'Service Loads-1 '!K47</f>
        <v>3.0830000000000002</v>
      </c>
      <c r="L47" s="130">
        <f t="shared" si="0"/>
        <v>0</v>
      </c>
      <c r="M47" s="132"/>
      <c r="N47" s="72" t="s">
        <v>202</v>
      </c>
      <c r="O47" s="325">
        <f t="shared" si="2"/>
        <v>132.79173586362808</v>
      </c>
      <c r="P47" s="325" t="str">
        <f t="shared" si="2"/>
        <v>OK</v>
      </c>
    </row>
    <row r="48" spans="2:17">
      <c r="B48" s="10" t="s">
        <v>242</v>
      </c>
      <c r="C48" s="104" t="str">
        <f>'[2]Service Loads-1 '!C46</f>
        <v>Super LL</v>
      </c>
      <c r="D48" s="17"/>
      <c r="E48" s="27"/>
      <c r="F48" s="27"/>
      <c r="G48" s="27"/>
      <c r="H48" s="184">
        <v>0</v>
      </c>
      <c r="I48" s="254">
        <f>'Service Loads-1 '!I48</f>
        <v>5.947058823529412</v>
      </c>
      <c r="J48" s="62">
        <f t="shared" si="1"/>
        <v>0</v>
      </c>
      <c r="K48" s="226">
        <f>'Service Loads-1 '!K48</f>
        <v>1.5003000000000002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'[2]Service Loads-1 '!C47</f>
        <v>Super DL (DC)</v>
      </c>
      <c r="D49" s="17"/>
      <c r="E49" s="27"/>
      <c r="F49" s="27"/>
      <c r="G49" s="27"/>
      <c r="H49" s="184">
        <v>1.25</v>
      </c>
      <c r="I49" s="254">
        <f>'Service Loads-1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'[2]Service Loads-1 '!C48</f>
        <v>Super DL (DW)</v>
      </c>
      <c r="D50" s="17"/>
      <c r="E50" s="27"/>
      <c r="F50" s="27"/>
      <c r="G50" s="27"/>
      <c r="H50" s="184">
        <v>1.5</v>
      </c>
      <c r="I50" s="254">
        <f>'Service Loads-1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254"/>
      <c r="J51" s="254"/>
      <c r="K51" s="226"/>
      <c r="L51" s="261"/>
      <c r="M51" s="132"/>
    </row>
    <row r="52" spans="2:16">
      <c r="B52" s="10"/>
      <c r="C52" s="262"/>
      <c r="D52" s="17"/>
      <c r="E52" s="27"/>
      <c r="F52" s="27"/>
      <c r="G52" s="27"/>
      <c r="H52" s="27"/>
      <c r="I52" s="254"/>
      <c r="J52" s="254"/>
      <c r="K52" s="226"/>
      <c r="L52" s="261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40.198409687882346</v>
      </c>
      <c r="K53" s="8" t="s">
        <v>15</v>
      </c>
      <c r="L53" s="65">
        <f>SUM(L37:L52)</f>
        <v>70.331910164988301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'[2]Service Loads-1 '!C56</f>
        <v>Earth pressure</v>
      </c>
      <c r="D58" s="27">
        <f>'[2]Service Loads-1 '!D56</f>
        <v>0</v>
      </c>
      <c r="E58" s="27">
        <f>'Service Loads-1 '!E58</f>
        <v>0</v>
      </c>
      <c r="F58" s="27"/>
      <c r="G58" s="27"/>
      <c r="H58" s="184">
        <v>0.9</v>
      </c>
      <c r="I58" s="254">
        <f>'Service Loads-1 '!I58</f>
        <v>4.0571887499999999</v>
      </c>
      <c r="J58" s="254">
        <f>H58*I58</f>
        <v>3.6514698750000001</v>
      </c>
      <c r="K58" s="29">
        <f>'Service Loads-1 '!K58</f>
        <v>4.75</v>
      </c>
      <c r="L58" s="263">
        <f>-J58*K58</f>
        <v>-17.34448190625</v>
      </c>
      <c r="M58" s="133"/>
    </row>
    <row r="59" spans="2:16">
      <c r="B59" s="10" t="s">
        <v>245</v>
      </c>
      <c r="C59" s="104" t="str">
        <f>'[2]Service Loads-1 '!C57</f>
        <v>Earth pressure 2</v>
      </c>
      <c r="D59" s="17">
        <f>'[2]Service Loads-1 '!D57</f>
        <v>0</v>
      </c>
      <c r="E59" s="27">
        <f>'Service Loads-1 '!E59</f>
        <v>0</v>
      </c>
      <c r="F59" s="27"/>
      <c r="G59" s="27"/>
      <c r="H59" s="184">
        <v>0.9</v>
      </c>
      <c r="I59" s="254">
        <f>'Service Loads-1 '!I59</f>
        <v>0</v>
      </c>
      <c r="J59" s="254">
        <f t="shared" ref="J59:J63" si="3">H59*I59</f>
        <v>0</v>
      </c>
      <c r="K59" s="18">
        <f>'Service Loads-1 '!K59</f>
        <v>0</v>
      </c>
      <c r="L59" s="263">
        <f>-J59*K59</f>
        <v>0</v>
      </c>
      <c r="M59" s="133"/>
    </row>
    <row r="60" spans="2:16">
      <c r="B60" s="10" t="s">
        <v>247</v>
      </c>
      <c r="C60" s="134" t="str">
        <f>'[2]Service Loads-1 '!C58</f>
        <v>Temp Force</v>
      </c>
      <c r="D60" s="27">
        <f>'[2]Service Loads-1 '!D58</f>
        <v>0</v>
      </c>
      <c r="E60" s="27">
        <f>'Service Loads-1 '!E60</f>
        <v>9.17</v>
      </c>
      <c r="F60" s="27"/>
      <c r="G60" s="27"/>
      <c r="H60" s="323">
        <v>0</v>
      </c>
      <c r="I60" s="254">
        <f>'Service Loads-1 '!I60</f>
        <v>0.51736630109671</v>
      </c>
      <c r="J60" s="254">
        <f t="shared" si="3"/>
        <v>0</v>
      </c>
      <c r="K60" s="29">
        <f>'Service Loads-1 '!K60</f>
        <v>9.17</v>
      </c>
      <c r="L60" s="263">
        <f>-J60*K60</f>
        <v>0</v>
      </c>
      <c r="M60" s="133"/>
    </row>
    <row r="61" spans="2:16">
      <c r="B61" s="10" t="s">
        <v>248</v>
      </c>
      <c r="C61" s="134" t="str">
        <f>'[2]Service Loads-1 '!C59</f>
        <v>Braking</v>
      </c>
      <c r="D61" s="27">
        <f>'[2]Service Loads-1 '!D59</f>
        <v>0</v>
      </c>
      <c r="E61" s="27">
        <f>'Service Loads-1 '!E61</f>
        <v>9.17</v>
      </c>
      <c r="F61" s="27"/>
      <c r="G61" s="27"/>
      <c r="H61" s="184">
        <v>0</v>
      </c>
      <c r="I61" s="254">
        <f>'Service Loads-1 '!I61</f>
        <v>0.26470588235294118</v>
      </c>
      <c r="J61" s="254">
        <f t="shared" si="3"/>
        <v>0</v>
      </c>
      <c r="K61" s="29">
        <f>'Service Loads-1 '!K61</f>
        <v>9.17</v>
      </c>
      <c r="L61" s="264">
        <f t="shared" ref="L61:L62" si="4">-J61*K61</f>
        <v>0</v>
      </c>
      <c r="M61" s="156"/>
    </row>
    <row r="62" spans="2:16">
      <c r="B62" s="10" t="s">
        <v>246</v>
      </c>
      <c r="C62" s="134" t="str">
        <f>'[2]Service Loads-1 '!C60</f>
        <v>Wind on Super</v>
      </c>
      <c r="D62" s="27">
        <f>'[2]Service Loads-1 '!D60</f>
        <v>0</v>
      </c>
      <c r="E62" s="27">
        <f>'Service Loads-1 '!E62</f>
        <v>9.17</v>
      </c>
      <c r="F62" s="27"/>
      <c r="G62" s="27"/>
      <c r="H62" s="323">
        <v>1</v>
      </c>
      <c r="I62" s="254">
        <f>'Max Factored Loads-III'!I62</f>
        <v>0.57999999999999996</v>
      </c>
      <c r="J62" s="254">
        <f t="shared" si="3"/>
        <v>0.57999999999999996</v>
      </c>
      <c r="K62" s="29">
        <f>'Service Loads-1 '!K62</f>
        <v>9.17</v>
      </c>
      <c r="L62" s="265">
        <f t="shared" si="4"/>
        <v>-5.3186</v>
      </c>
      <c r="M62" s="156"/>
    </row>
    <row r="63" spans="2:16">
      <c r="B63" s="10" t="s">
        <v>249</v>
      </c>
      <c r="C63" s="157" t="str">
        <f>'[2]Service Loads-1 '!C61</f>
        <v>Wind on LL</v>
      </c>
      <c r="D63" s="158">
        <f>'[2]Service Loads-1 '!D61</f>
        <v>0</v>
      </c>
      <c r="E63" s="158">
        <f>'Service Loads-1 '!E63</f>
        <v>20.582999999999998</v>
      </c>
      <c r="F63" s="158"/>
      <c r="G63" s="158"/>
      <c r="H63" s="188">
        <v>0</v>
      </c>
      <c r="I63" s="252">
        <f>'Service Loads-1 '!I63</f>
        <v>0.3235294117647059</v>
      </c>
      <c r="J63" s="254">
        <f t="shared" si="3"/>
        <v>0</v>
      </c>
      <c r="K63" s="18">
        <f>'Service Loads-1 '!K63</f>
        <v>20.582999999999998</v>
      </c>
      <c r="L63" s="266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5.7427903452143569</v>
      </c>
      <c r="J64" s="64">
        <f>SUM(J58:J63)</f>
        <v>4.2314698750000002</v>
      </c>
      <c r="K64" s="8" t="s">
        <v>16</v>
      </c>
      <c r="L64" s="65">
        <f>SUM(L58:L63)</f>
        <v>-22.66308190625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267">
        <f>L53+L64</f>
        <v>47.668828258738301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258">
        <f>L66/J53</f>
        <v>1.1858386595106494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258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268"/>
      <c r="J71" s="268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269"/>
      <c r="J73" s="2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223" t="str">
        <f>'Service Loads-1 '!D76</f>
        <v>UBV=</v>
      </c>
      <c r="E76" s="195">
        <f>'Service Loads-1 '!E76</f>
        <v>310</v>
      </c>
      <c r="F76" s="240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223" t="str">
        <f>'Service Loads-1 '!D77</f>
        <v>Φdyn=</v>
      </c>
      <c r="E77" s="300">
        <f>'Service Loads-1 '!E77</f>
        <v>1</v>
      </c>
      <c r="F77" s="240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240" t="str">
        <f>'Service Loads-1 '!F78</f>
        <v>kips</v>
      </c>
      <c r="M78" s="10"/>
    </row>
    <row r="79" spans="2:13">
      <c r="B79" s="42"/>
      <c r="C79" s="5"/>
      <c r="D79" s="48"/>
      <c r="E79" s="258"/>
      <c r="F79" s="256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8.6888613216623778E-2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270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270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270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270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251"/>
      <c r="K100" s="6"/>
      <c r="M100" s="10"/>
    </row>
    <row r="101" spans="2:15">
      <c r="B101" s="10"/>
      <c r="H101" s="6"/>
      <c r="I101" s="271"/>
      <c r="K101" s="6"/>
      <c r="M101" s="10"/>
    </row>
    <row r="102" spans="2:15">
      <c r="B102" s="10"/>
      <c r="D102" s="47" t="s">
        <v>22</v>
      </c>
      <c r="E102"/>
      <c r="H102" s="6"/>
      <c r="I102" s="271"/>
      <c r="K102" s="6"/>
      <c r="M102" s="10"/>
    </row>
    <row r="103" spans="2:15">
      <c r="B103" s="10"/>
      <c r="D103" s="6" t="s">
        <v>37</v>
      </c>
      <c r="E103" s="272">
        <f>E85*J53</f>
        <v>1567.7379778274114</v>
      </c>
      <c r="K103" s="6"/>
      <c r="M103" s="10"/>
    </row>
    <row r="104" spans="2:15">
      <c r="B104" s="10"/>
      <c r="D104" s="6" t="s">
        <v>24</v>
      </c>
      <c r="E104" s="273">
        <f>E103*E91</f>
        <v>136.21857878045785</v>
      </c>
      <c r="K104" s="6"/>
      <c r="M104" s="10"/>
    </row>
    <row r="105" spans="2:15">
      <c r="B105" s="10"/>
      <c r="D105" s="6"/>
      <c r="E105" s="273"/>
      <c r="K105" s="6"/>
      <c r="M105" s="10"/>
    </row>
    <row r="106" spans="2:15">
      <c r="B106" s="10"/>
      <c r="D106" s="223" t="s">
        <v>233</v>
      </c>
      <c r="E106" s="273">
        <f>J64*E85</f>
        <v>165.027325125</v>
      </c>
      <c r="G106" s="223" t="s">
        <v>323</v>
      </c>
      <c r="H106" s="242">
        <f>E106/(E80+E81+E82)</f>
        <v>15.002484102272728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148.0815763389856</v>
      </c>
      <c r="F109" s="45">
        <f>IF(H75=0,0,E109+$H$75)</f>
        <v>0</v>
      </c>
      <c r="K109" s="6"/>
      <c r="M109" s="112">
        <f>$E$103/($E$80+$E$81+$E$82+$E$83)</f>
        <v>142.5216343479465</v>
      </c>
      <c r="N109" s="112">
        <f>$E$103*$E$91*D96/$E$100</f>
        <v>5.5599419910390973</v>
      </c>
      <c r="O109" s="112">
        <f>M109+N109</f>
        <v>148.0815763389856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132.79173586362808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142.5216343479465</v>
      </c>
      <c r="N110" s="112">
        <f>$E$103*$E$91*D97/$E$100</f>
        <v>-9.7298984843184186</v>
      </c>
      <c r="O110" s="112">
        <f>M110+N110</f>
        <v>132.79173586362808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142.5216343479465</v>
      </c>
      <c r="N111" s="112">
        <f>$E$103*$E$91*D98/$E$100</f>
        <v>12.112730766192318</v>
      </c>
      <c r="O111" s="112">
        <f>M111+N111</f>
        <v>154.63436511413883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142.5216343479465</v>
      </c>
      <c r="N112" s="112">
        <f>$E$103*$E$91*D99/$E$100</f>
        <v>12.112730766192318</v>
      </c>
      <c r="O112" s="112">
        <f>M112+N112</f>
        <v>154.63436511413883</v>
      </c>
    </row>
    <row r="113" spans="2:13">
      <c r="B113" s="10"/>
      <c r="D113" s="44"/>
      <c r="E113" s="274"/>
      <c r="F113" s="46"/>
      <c r="K113" s="6"/>
      <c r="M113" s="10"/>
    </row>
    <row r="114" spans="2:13">
      <c r="B114" s="10"/>
      <c r="D114" s="223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63.75">
      <c r="B115" s="10"/>
      <c r="D115" s="223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223" t="s">
        <v>191</v>
      </c>
      <c r="E116" s="45">
        <f>IF(F80=1,TAN($G$114*PI()/180)*E109,0)</f>
        <v>37.020394084746393</v>
      </c>
      <c r="F116" s="275">
        <f>E116*E80</f>
        <v>259.14275859322476</v>
      </c>
      <c r="K116" s="6"/>
      <c r="M116" s="10"/>
    </row>
    <row r="117" spans="2:13">
      <c r="B117" s="10"/>
      <c r="D117" s="223" t="s">
        <v>189</v>
      </c>
      <c r="E117" s="45">
        <f>IF(F81=1,TAN($G$114*PI()/180)*E110,0)</f>
        <v>0</v>
      </c>
      <c r="F117" s="275">
        <f>E117*E81</f>
        <v>0</v>
      </c>
      <c r="K117" s="6"/>
      <c r="M117" s="10"/>
    </row>
    <row r="118" spans="2:13">
      <c r="B118" s="10"/>
      <c r="D118" s="223" t="s">
        <v>190</v>
      </c>
      <c r="E118" s="45">
        <f>IF(F82=1,TAN($G$114*PI()/180)*E111,0)</f>
        <v>0</v>
      </c>
      <c r="F118" s="275">
        <f>E118*E82</f>
        <v>0</v>
      </c>
      <c r="K118" s="6"/>
      <c r="M118" s="10"/>
    </row>
    <row r="119" spans="2:13">
      <c r="B119" s="10"/>
      <c r="D119" s="223" t="s">
        <v>205</v>
      </c>
      <c r="E119" s="45">
        <f>IF(F83=1,TAN($G$114*PI()/180)*E112,0)</f>
        <v>0</v>
      </c>
      <c r="F119" s="275">
        <f>E119*E83</f>
        <v>0</v>
      </c>
      <c r="K119" s="6"/>
      <c r="M119" s="10"/>
    </row>
    <row r="120" spans="2:13">
      <c r="B120" s="10"/>
      <c r="D120" s="223" t="s">
        <v>192</v>
      </c>
      <c r="E120" s="192">
        <f>J64*E85</f>
        <v>165.027325125</v>
      </c>
      <c r="F120" s="192">
        <f>SUM(F116:F119)</f>
        <v>259.14275859322476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223"/>
      <c r="E121" s="45"/>
      <c r="F121" s="46"/>
      <c r="H121" s="240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152.63899511340065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132.79173586362808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8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1567.7379778274114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165.027325125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365</v>
      </c>
      <c r="C5" s="84"/>
      <c r="D5" s="84"/>
      <c r="E5" s="84"/>
      <c r="F5" s="84"/>
      <c r="G5" s="252"/>
      <c r="H5" s="26"/>
      <c r="I5" s="253"/>
      <c r="J5" s="84"/>
      <c r="K5" s="84"/>
      <c r="L5" s="84"/>
    </row>
    <row r="6" spans="1:32" ht="18">
      <c r="B6" s="89"/>
      <c r="C6" s="84"/>
      <c r="D6" s="84"/>
      <c r="E6" s="84"/>
      <c r="F6" s="84"/>
      <c r="G6" s="254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Design.xlsx]Min DL; Max EP-III</v>
      </c>
      <c r="G7" s="254"/>
      <c r="H7" s="110"/>
      <c r="L7" s="255"/>
    </row>
    <row r="8" spans="1:32">
      <c r="B8" s="143" t="s">
        <v>13</v>
      </c>
      <c r="C8" s="22"/>
      <c r="D8" s="2"/>
      <c r="E8" s="2"/>
      <c r="F8" s="2"/>
      <c r="G8" s="254"/>
      <c r="H8" s="110"/>
      <c r="I8" s="240"/>
      <c r="J8" s="240"/>
      <c r="K8" s="256"/>
      <c r="L8" s="256"/>
      <c r="M8" s="257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258">
        <f>E88-E86</f>
        <v>-1.5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258"/>
      <c r="J16" s="258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258"/>
      <c r="J20" s="258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259"/>
    </row>
    <row r="26" spans="2:12" hidden="1">
      <c r="B26" s="10"/>
      <c r="D26" s="6" t="s">
        <v>46</v>
      </c>
      <c r="E26" s="6"/>
      <c r="F26" s="6"/>
      <c r="G26" s="6"/>
      <c r="H26" s="6"/>
      <c r="I26" s="258"/>
      <c r="J26" s="258"/>
      <c r="K26" s="5" t="s">
        <v>56</v>
      </c>
      <c r="L26" s="25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260">
        <v>0.33</v>
      </c>
      <c r="J30" s="260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258"/>
      <c r="J33" s="258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0.9</v>
      </c>
      <c r="I37" s="254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0.9</v>
      </c>
      <c r="I38" s="254">
        <f>'Service Loads-1 '!I38</f>
        <v>2.6999999999999997</v>
      </c>
      <c r="J38" s="62">
        <f t="shared" ref="J38:J50" si="1">I38*H38</f>
        <v>2.4299999999999997</v>
      </c>
      <c r="K38" s="226">
        <f>'Service Loads-1 '!K38</f>
        <v>1.5</v>
      </c>
      <c r="L38" s="130">
        <f t="shared" si="0"/>
        <v>3.6449999999999996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0.9</v>
      </c>
      <c r="I39" s="254">
        <f>'Service Loads-1 '!I39</f>
        <v>3.3928829999999999</v>
      </c>
      <c r="J39" s="62">
        <f t="shared" si="1"/>
        <v>3.0535947000000001</v>
      </c>
      <c r="K39" s="226">
        <f>'Service Loads-1 '!K39</f>
        <v>1.5</v>
      </c>
      <c r="L39" s="130">
        <f t="shared" si="0"/>
        <v>4.5803920500000004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0.9</v>
      </c>
      <c r="I40" s="254">
        <f>'Service Loads-1 '!I40</f>
        <v>3.4808669999999999</v>
      </c>
      <c r="J40" s="62">
        <f t="shared" si="1"/>
        <v>3.1327802999999999</v>
      </c>
      <c r="K40" s="226">
        <f>'Service Loads-1 '!K40</f>
        <v>1.5</v>
      </c>
      <c r="L40" s="130">
        <f t="shared" si="0"/>
        <v>4.6991704499999996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0.9</v>
      </c>
      <c r="I41" s="254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</v>
      </c>
      <c r="I42" s="254">
        <f>'Service Loads-1 '!I42</f>
        <v>0.28008</v>
      </c>
      <c r="J42" s="62">
        <f t="shared" si="1"/>
        <v>0.28008</v>
      </c>
      <c r="K42" s="226">
        <f>'Service Loads-1 '!K42</f>
        <v>-0.91649999999999998</v>
      </c>
      <c r="L42" s="130">
        <f t="shared" si="0"/>
        <v>-0.25669332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</v>
      </c>
      <c r="I43" s="254">
        <f>'Service Loads-1 '!I43</f>
        <v>2.04220332</v>
      </c>
      <c r="J43" s="62">
        <f t="shared" si="1"/>
        <v>2.04220332</v>
      </c>
      <c r="K43" s="226">
        <f>'Service Loads-1 '!K43</f>
        <v>3.9165000000000001</v>
      </c>
      <c r="L43" s="130">
        <f t="shared" si="0"/>
        <v>7.9982893027799999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254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0.9</v>
      </c>
      <c r="I45" s="254">
        <f>'Service Loads-1 '!$I$45</f>
        <v>1.5625</v>
      </c>
      <c r="J45" s="62">
        <f t="shared" si="1"/>
        <v>1.40625</v>
      </c>
      <c r="K45" s="226">
        <f>'Service Loads-1 '!$K$45</f>
        <v>3.0830000000000002</v>
      </c>
      <c r="L45" s="130">
        <f t="shared" si="0"/>
        <v>4.3354687500000004</v>
      </c>
      <c r="M45" s="132"/>
      <c r="N45" s="326" t="s">
        <v>259</v>
      </c>
    </row>
    <row r="46" spans="2:17">
      <c r="B46" s="10" t="s">
        <v>243</v>
      </c>
      <c r="C46" s="104" t="str">
        <f>'[2]Service Loads-1 '!C45</f>
        <v>FWS on App Slab</v>
      </c>
      <c r="D46" s="17"/>
      <c r="E46" s="27"/>
      <c r="F46" s="27"/>
      <c r="G46" s="27"/>
      <c r="H46" s="184">
        <v>0</v>
      </c>
      <c r="I46" s="254">
        <f>'Service Loads-1 '!I46</f>
        <v>0.5</v>
      </c>
      <c r="J46" s="62">
        <f t="shared" si="1"/>
        <v>0</v>
      </c>
      <c r="K46" s="226">
        <f>'Service Loads-1 '!K46</f>
        <v>3.0830000000000002</v>
      </c>
      <c r="L46" s="130">
        <f t="shared" si="0"/>
        <v>0</v>
      </c>
      <c r="M46" s="132"/>
      <c r="N46" s="72" t="s">
        <v>206</v>
      </c>
      <c r="O46" s="325">
        <f t="shared" ref="O46:P49" si="2">E124</f>
        <v>133.42641759809646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/>
      <c r="I47" s="254">
        <f>'Service Loads-1 '!I47</f>
        <v>0.31372549019607843</v>
      </c>
      <c r="J47" s="62">
        <f t="shared" si="1"/>
        <v>0</v>
      </c>
      <c r="K47" s="226">
        <f>'Service Loads-1 '!K47</f>
        <v>3.0830000000000002</v>
      </c>
      <c r="L47" s="130">
        <f t="shared" si="0"/>
        <v>0</v>
      </c>
      <c r="M47" s="132"/>
      <c r="N47" s="72" t="s">
        <v>202</v>
      </c>
      <c r="O47" s="325">
        <f t="shared" si="2"/>
        <v>37.201952235702414</v>
      </c>
      <c r="P47" s="325" t="str">
        <f t="shared" si="2"/>
        <v>OK</v>
      </c>
    </row>
    <row r="48" spans="2:17">
      <c r="B48" s="10" t="s">
        <v>242</v>
      </c>
      <c r="C48" s="104" t="str">
        <f>'[2]Service Loads-1 '!C46</f>
        <v>Super LL</v>
      </c>
      <c r="D48" s="17"/>
      <c r="E48" s="27"/>
      <c r="F48" s="27"/>
      <c r="G48" s="27"/>
      <c r="H48" s="184">
        <v>0</v>
      </c>
      <c r="I48" s="254">
        <f>'Service Loads-1 '!I48</f>
        <v>5.947058823529412</v>
      </c>
      <c r="J48" s="62">
        <f t="shared" si="1"/>
        <v>0</v>
      </c>
      <c r="K48" s="226">
        <f>'Service Loads-1 '!K48</f>
        <v>1.5003000000000002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'[2]Service Loads-1 '!C47</f>
        <v>Super DL (DC)</v>
      </c>
      <c r="D49" s="17"/>
      <c r="E49" s="27"/>
      <c r="F49" s="27"/>
      <c r="G49" s="27"/>
      <c r="H49" s="184">
        <v>0.9</v>
      </c>
      <c r="I49" s="254">
        <f>'Service Loads-1 '!I49</f>
        <v>13.954411764705881</v>
      </c>
      <c r="J49" s="62">
        <f t="shared" si="1"/>
        <v>12.558970588235294</v>
      </c>
      <c r="K49" s="226">
        <f>'Service Loads-1 '!K49</f>
        <v>1.5003000000000002</v>
      </c>
      <c r="L49" s="130">
        <f t="shared" si="0"/>
        <v>18.842223573529413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'[2]Service Loads-1 '!C48</f>
        <v>Super DL (DW)</v>
      </c>
      <c r="D50" s="17"/>
      <c r="E50" s="27"/>
      <c r="F50" s="27"/>
      <c r="G50" s="27"/>
      <c r="H50" s="323">
        <v>0.65</v>
      </c>
      <c r="I50" s="254">
        <f>'Service Loads-1 '!I50</f>
        <v>3.3000000000000003</v>
      </c>
      <c r="J50" s="62">
        <f t="shared" si="1"/>
        <v>2.1450000000000005</v>
      </c>
      <c r="K50" s="226">
        <f>'Service Loads-1 '!K50</f>
        <v>1.5003000000000002</v>
      </c>
      <c r="L50" s="130">
        <f t="shared" si="0"/>
        <v>3.2181435000000009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254"/>
      <c r="J51" s="254"/>
      <c r="K51" s="226"/>
      <c r="L51" s="261"/>
      <c r="M51" s="132"/>
    </row>
    <row r="52" spans="2:16">
      <c r="B52" s="10"/>
      <c r="C52" s="262"/>
      <c r="D52" s="17"/>
      <c r="E52" s="27"/>
      <c r="F52" s="27"/>
      <c r="G52" s="27"/>
      <c r="H52" s="27"/>
      <c r="I52" s="254"/>
      <c r="J52" s="254"/>
      <c r="K52" s="226"/>
      <c r="L52" s="261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27.048878908235292</v>
      </c>
      <c r="K53" s="8" t="s">
        <v>15</v>
      </c>
      <c r="L53" s="65">
        <f>SUM(L37:L52)</f>
        <v>47.061994306309415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'[2]Service Loads-1 '!C56</f>
        <v>Earth pressure</v>
      </c>
      <c r="D58" s="27">
        <f>'[2]Service Loads-1 '!D56</f>
        <v>0</v>
      </c>
      <c r="E58" s="27">
        <f>'Service Loads-1 '!E58</f>
        <v>0</v>
      </c>
      <c r="F58" s="27"/>
      <c r="G58" s="27"/>
      <c r="H58" s="184">
        <v>1.35</v>
      </c>
      <c r="I58" s="254">
        <f>'Service Loads-1 '!I58</f>
        <v>4.0571887499999999</v>
      </c>
      <c r="J58" s="254">
        <f>H58*I58</f>
        <v>5.4772048125000001</v>
      </c>
      <c r="K58" s="29">
        <f>'Service Loads-1 '!K58</f>
        <v>4.75</v>
      </c>
      <c r="L58" s="263">
        <f>-J58*K58</f>
        <v>-26.016722859375001</v>
      </c>
      <c r="M58" s="133"/>
    </row>
    <row r="59" spans="2:16">
      <c r="B59" s="10" t="s">
        <v>245</v>
      </c>
      <c r="C59" s="104" t="str">
        <f>'[2]Service Loads-1 '!C57</f>
        <v>Earth pressure 2</v>
      </c>
      <c r="D59" s="17">
        <f>'[2]Service Loads-1 '!D57</f>
        <v>0</v>
      </c>
      <c r="E59" s="27">
        <f>'Service Loads-1 '!E59</f>
        <v>0</v>
      </c>
      <c r="F59" s="27"/>
      <c r="G59" s="27"/>
      <c r="H59" s="184">
        <v>1.35</v>
      </c>
      <c r="I59" s="254">
        <f>'Service Loads-1 '!I59</f>
        <v>0</v>
      </c>
      <c r="J59" s="254">
        <f t="shared" ref="J59:J63" si="3">H59*I59</f>
        <v>0</v>
      </c>
      <c r="K59" s="18">
        <f>'Service Loads-1 '!K59</f>
        <v>0</v>
      </c>
      <c r="L59" s="263">
        <f>-J59*K59</f>
        <v>0</v>
      </c>
      <c r="M59" s="133"/>
    </row>
    <row r="60" spans="2:16">
      <c r="B60" s="10" t="s">
        <v>247</v>
      </c>
      <c r="C60" s="134" t="str">
        <f>'[2]Service Loads-1 '!C58</f>
        <v>Temp Force</v>
      </c>
      <c r="D60" s="27">
        <f>'[2]Service Loads-1 '!D58</f>
        <v>0</v>
      </c>
      <c r="E60" s="27">
        <f>'Service Loads-1 '!E60</f>
        <v>9.17</v>
      </c>
      <c r="F60" s="27"/>
      <c r="G60" s="27"/>
      <c r="H60" s="323">
        <v>0.5</v>
      </c>
      <c r="I60" s="254">
        <f>'Service Loads-1 '!I60</f>
        <v>0.51736630109671</v>
      </c>
      <c r="J60" s="254">
        <f t="shared" si="3"/>
        <v>0.258683150548355</v>
      </c>
      <c r="K60" s="29">
        <f>'Service Loads-1 '!K60</f>
        <v>9.17</v>
      </c>
      <c r="L60" s="263">
        <f>-J60*K60</f>
        <v>-2.3721244905284151</v>
      </c>
      <c r="M60" s="133"/>
    </row>
    <row r="61" spans="2:16">
      <c r="B61" s="10" t="s">
        <v>248</v>
      </c>
      <c r="C61" s="134" t="str">
        <f>'[2]Service Loads-1 '!C59</f>
        <v>Braking</v>
      </c>
      <c r="D61" s="27">
        <f>'[2]Service Loads-1 '!D59</f>
        <v>0</v>
      </c>
      <c r="E61" s="27">
        <f>'Service Loads-1 '!E61</f>
        <v>9.17</v>
      </c>
      <c r="F61" s="27"/>
      <c r="G61" s="27"/>
      <c r="H61" s="184">
        <v>0</v>
      </c>
      <c r="I61" s="254">
        <f>'Service Loads-1 '!I61</f>
        <v>0.26470588235294118</v>
      </c>
      <c r="J61" s="254">
        <f t="shared" si="3"/>
        <v>0</v>
      </c>
      <c r="K61" s="29">
        <f>'Service Loads-1 '!K61</f>
        <v>9.17</v>
      </c>
      <c r="L61" s="264">
        <f t="shared" ref="L61:L62" si="4">-J61*K61</f>
        <v>0</v>
      </c>
      <c r="M61" s="156"/>
    </row>
    <row r="62" spans="2:16">
      <c r="B62" s="10" t="s">
        <v>246</v>
      </c>
      <c r="C62" s="134" t="str">
        <f>'[2]Service Loads-1 '!C60</f>
        <v>Wind on Super</v>
      </c>
      <c r="D62" s="27">
        <f>'[2]Service Loads-1 '!D60</f>
        <v>0</v>
      </c>
      <c r="E62" s="27">
        <f>'Service Loads-1 '!E62</f>
        <v>9.17</v>
      </c>
      <c r="F62" s="27"/>
      <c r="G62" s="27"/>
      <c r="H62" s="323">
        <v>1</v>
      </c>
      <c r="I62" s="254">
        <f>'Max Factored Loads-III'!I62</f>
        <v>0.57999999999999996</v>
      </c>
      <c r="J62" s="254">
        <f t="shared" si="3"/>
        <v>0.57999999999999996</v>
      </c>
      <c r="K62" s="29">
        <f>'Service Loads-1 '!K62</f>
        <v>9.17</v>
      </c>
      <c r="L62" s="265">
        <f t="shared" si="4"/>
        <v>-5.3186</v>
      </c>
      <c r="M62" s="156"/>
    </row>
    <row r="63" spans="2:16">
      <c r="B63" s="10" t="s">
        <v>249</v>
      </c>
      <c r="C63" s="157" t="str">
        <f>'[2]Service Loads-1 '!C61</f>
        <v>Wind on LL</v>
      </c>
      <c r="D63" s="158">
        <f>'[2]Service Loads-1 '!D61</f>
        <v>0</v>
      </c>
      <c r="E63" s="158">
        <f>'Service Loads-1 '!E63</f>
        <v>20.582999999999998</v>
      </c>
      <c r="F63" s="158"/>
      <c r="G63" s="158"/>
      <c r="H63" s="188">
        <v>0</v>
      </c>
      <c r="I63" s="252">
        <f>'Service Loads-1 '!I63</f>
        <v>0.3235294117647059</v>
      </c>
      <c r="J63" s="254">
        <f t="shared" si="3"/>
        <v>0</v>
      </c>
      <c r="K63" s="18">
        <f>'Service Loads-1 '!K63</f>
        <v>20.582999999999998</v>
      </c>
      <c r="L63" s="266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5.7427903452143569</v>
      </c>
      <c r="J64" s="64">
        <f>SUM(J58:J63)</f>
        <v>6.3158879630483549</v>
      </c>
      <c r="K64" s="8" t="s">
        <v>16</v>
      </c>
      <c r="L64" s="65">
        <f>SUM(L58:L63)</f>
        <v>-33.707447349903418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267">
        <f>L53+L64</f>
        <v>13.354546956405997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258">
        <f>L66/J53</f>
        <v>0.49371905585114939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258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268"/>
      <c r="J71" s="268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269"/>
      <c r="J73" s="2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223" t="str">
        <f>'Service Loads-1 '!D76</f>
        <v>UBV=</v>
      </c>
      <c r="E76" s="195">
        <f>'Service Loads-1 '!E76</f>
        <v>310</v>
      </c>
      <c r="F76" s="240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223" t="str">
        <f>'Service Loads-1 '!D77</f>
        <v>Φdyn=</v>
      </c>
      <c r="E77" s="300">
        <f>'Service Loads-1 '!E77</f>
        <v>1</v>
      </c>
      <c r="F77" s="240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240" t="str">
        <f>'Service Loads-1 '!F78</f>
        <v>kips</v>
      </c>
      <c r="M78" s="10"/>
    </row>
    <row r="79" spans="2:13">
      <c r="B79" s="42"/>
      <c r="C79" s="5"/>
      <c r="D79" s="48"/>
      <c r="E79" s="258"/>
      <c r="F79" s="256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58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6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0.77900821687612343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270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270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270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270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251"/>
      <c r="K100" s="6"/>
      <c r="M100" s="10"/>
    </row>
    <row r="101" spans="2:15">
      <c r="B101" s="10"/>
      <c r="H101" s="6"/>
      <c r="I101" s="271"/>
      <c r="K101" s="6"/>
      <c r="M101" s="10"/>
    </row>
    <row r="102" spans="2:15">
      <c r="B102" s="10"/>
      <c r="D102" s="47" t="s">
        <v>22</v>
      </c>
      <c r="E102"/>
      <c r="H102" s="6"/>
      <c r="I102" s="271"/>
      <c r="K102" s="6"/>
      <c r="M102" s="10"/>
    </row>
    <row r="103" spans="2:15">
      <c r="B103" s="10"/>
      <c r="D103" s="6" t="s">
        <v>37</v>
      </c>
      <c r="E103" s="272">
        <f>E85*J53</f>
        <v>1054.9062774211764</v>
      </c>
      <c r="K103" s="6"/>
      <c r="M103" s="10"/>
    </row>
    <row r="104" spans="2:15">
      <c r="B104" s="10"/>
      <c r="D104" s="6" t="s">
        <v>24</v>
      </c>
      <c r="E104" s="273">
        <f>E103*E91</f>
        <v>821.78065814529975</v>
      </c>
      <c r="K104" s="6"/>
      <c r="M104" s="10"/>
    </row>
    <row r="105" spans="2:15">
      <c r="B105" s="10"/>
      <c r="D105" s="6"/>
      <c r="E105" s="273"/>
      <c r="K105" s="6"/>
      <c r="M105" s="10"/>
    </row>
    <row r="106" spans="2:15">
      <c r="B106" s="10"/>
      <c r="D106" s="223" t="s">
        <v>233</v>
      </c>
      <c r="E106" s="273">
        <f>J64*E85</f>
        <v>246.31963055888585</v>
      </c>
      <c r="G106" s="223" t="s">
        <v>323</v>
      </c>
      <c r="H106" s="242">
        <f>E106/(E80+E81+E82)</f>
        <v>22.392693687171441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129.44263835405241</v>
      </c>
      <c r="F109" s="45">
        <f>IF(H75=0,0,E109+$H$75)</f>
        <v>0</v>
      </c>
      <c r="K109" s="6"/>
      <c r="M109" s="112">
        <f>$E$103/($E$80+$E$81+$E$82+$E$83)</f>
        <v>95.9005706746524</v>
      </c>
      <c r="N109" s="112">
        <f>$E$103*$E$91*D96/$E$100</f>
        <v>33.542067679399999</v>
      </c>
      <c r="O109" s="112">
        <f>M109+N109</f>
        <v>129.44263835405241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37.201952235702414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95.9005706746524</v>
      </c>
      <c r="N110" s="112">
        <f>$E$103*$E$91*D97/$E$100</f>
        <v>-58.698618438949978</v>
      </c>
      <c r="O110" s="112">
        <f>M110+N110</f>
        <v>37.201952235702421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95.9005706746524</v>
      </c>
      <c r="N111" s="112">
        <f>$E$103*$E$91*D98/$E$100</f>
        <v>73.073790301549991</v>
      </c>
      <c r="O111" s="112">
        <f>M111+N111</f>
        <v>168.97436097620238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95.9005706746524</v>
      </c>
      <c r="N112" s="112">
        <f>$E$103*$E$91*D99/$E$100</f>
        <v>73.073790301549991</v>
      </c>
      <c r="O112" s="112">
        <f>M112+N112</f>
        <v>168.97436097620238</v>
      </c>
    </row>
    <row r="113" spans="2:13">
      <c r="B113" s="10"/>
      <c r="D113" s="44"/>
      <c r="E113" s="274"/>
      <c r="F113" s="46"/>
      <c r="K113" s="6"/>
      <c r="M113" s="10"/>
    </row>
    <row r="114" spans="2:13">
      <c r="B114" s="10"/>
      <c r="D114" s="223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63.75">
      <c r="B115" s="10"/>
      <c r="D115" s="223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223" t="s">
        <v>191</v>
      </c>
      <c r="E116" s="45">
        <f>IF(F80=1,TAN($G$114*PI()/180)*E109,0)</f>
        <v>32.360659588513094</v>
      </c>
      <c r="F116" s="275">
        <f>E116*E80</f>
        <v>226.52461711959165</v>
      </c>
      <c r="K116" s="6"/>
      <c r="M116" s="10"/>
    </row>
    <row r="117" spans="2:13">
      <c r="B117" s="10"/>
      <c r="D117" s="223" t="s">
        <v>189</v>
      </c>
      <c r="E117" s="45">
        <f>IF(F81=1,TAN($G$114*PI()/180)*E110,0)</f>
        <v>0</v>
      </c>
      <c r="F117" s="275">
        <f>E117*E81</f>
        <v>0</v>
      </c>
      <c r="K117" s="6"/>
      <c r="M117" s="10"/>
    </row>
    <row r="118" spans="2:13">
      <c r="B118" s="10"/>
      <c r="D118" s="223" t="s">
        <v>190</v>
      </c>
      <c r="E118" s="45">
        <f>IF(F82=1,TAN($G$114*PI()/180)*E111,0)</f>
        <v>0</v>
      </c>
      <c r="F118" s="275">
        <f>E118*E82</f>
        <v>0</v>
      </c>
      <c r="K118" s="6"/>
      <c r="M118" s="10"/>
    </row>
    <row r="119" spans="2:13">
      <c r="B119" s="10"/>
      <c r="D119" s="223" t="s">
        <v>205</v>
      </c>
      <c r="E119" s="45">
        <f>IF(F83=1,TAN($G$114*PI()/180)*E112,0)</f>
        <v>0</v>
      </c>
      <c r="F119" s="275">
        <f>E119*E83</f>
        <v>0</v>
      </c>
      <c r="K119" s="6"/>
      <c r="M119" s="10"/>
    </row>
    <row r="120" spans="2:13">
      <c r="B120" s="10"/>
      <c r="D120" s="223" t="s">
        <v>192</v>
      </c>
      <c r="E120" s="192">
        <f>J64*E85</f>
        <v>246.31963055888585</v>
      </c>
      <c r="F120" s="192">
        <f>SUM(F116:F119)</f>
        <v>226.52461711959165</v>
      </c>
      <c r="G120" s="243">
        <f>IF(F120&lt;E120,E120-F120,"none")</f>
        <v>19.795013439294195</v>
      </c>
      <c r="H120" s="243">
        <f>IF(F120&lt;E120,(E120-F120)/(E80+E81+E82),"none")</f>
        <v>1.7995466762994723</v>
      </c>
      <c r="I120" s="111" t="s">
        <v>327</v>
      </c>
      <c r="K120" s="6"/>
      <c r="M120" s="10"/>
    </row>
    <row r="121" spans="2:13">
      <c r="B121" s="10"/>
      <c r="D121" s="223"/>
      <c r="E121" s="45"/>
      <c r="F121" s="46"/>
      <c r="H121" s="240"/>
      <c r="K121" s="6"/>
      <c r="M121" s="10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133.42641759809646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37.201952235702414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  <c r="M127" s="13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  <c r="M128" s="132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8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1054.9062774211764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246.31963055888585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252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Design.xlsx]Max Factored Loads-V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62">
        <f>'Service Loads-1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62">
        <f>'Service Loads-1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62">
        <f>'Service Loads-1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62">
        <f>'Service Loads-1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62">
        <f>'Service Loads-1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62">
        <f>'Service Loads-1 '!$I$45</f>
        <v>1.5625</v>
      </c>
      <c r="J45" s="62">
        <f t="shared" si="1"/>
        <v>1.953125</v>
      </c>
      <c r="K45" s="226">
        <f>'Service Loads-1 '!$K$45</f>
        <v>3.0830000000000002</v>
      </c>
      <c r="L45" s="130">
        <f t="shared" si="0"/>
        <v>6.021484375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204.04872802673762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1.35</v>
      </c>
      <c r="I47" s="62">
        <f>'Service Loads-1 '!I47</f>
        <v>0.31372549019607843</v>
      </c>
      <c r="J47" s="62">
        <f t="shared" si="1"/>
        <v>0.42352941176470593</v>
      </c>
      <c r="K47" s="226">
        <f>'Service Loads-1 '!K47</f>
        <v>3.0830000000000002</v>
      </c>
      <c r="L47" s="130">
        <f t="shared" si="0"/>
        <v>1.3057411764705884</v>
      </c>
      <c r="M47" s="132"/>
      <c r="N47" s="72" t="s">
        <v>202</v>
      </c>
      <c r="O47" s="325">
        <f t="shared" si="2"/>
        <v>127.91846745743003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184">
        <v>1.35</v>
      </c>
      <c r="I48" s="62">
        <f>'Service Loads-1 '!I48</f>
        <v>5.947058823529412</v>
      </c>
      <c r="J48" s="62">
        <f t="shared" si="1"/>
        <v>8.0285294117647066</v>
      </c>
      <c r="K48" s="226">
        <f>'Service Loads-1 '!K48</f>
        <v>1.5003000000000002</v>
      </c>
      <c r="L48" s="130">
        <f t="shared" si="0"/>
        <v>12.045202676470591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48.650468511411759</v>
      </c>
      <c r="K53" s="8" t="s">
        <v>15</v>
      </c>
      <c r="L53" s="65">
        <f>SUM(L37:L52)</f>
        <v>83.682854017929472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1.5</v>
      </c>
      <c r="I58" s="62">
        <f>'Service Loads-1 '!I58</f>
        <v>4.0571887499999999</v>
      </c>
      <c r="J58" s="62">
        <f>H58*I58</f>
        <v>6.0857831249999998</v>
      </c>
      <c r="K58" s="29">
        <f>'Service Loads-1 '!K58</f>
        <v>4.75</v>
      </c>
      <c r="L58" s="131">
        <f>-J58*K58</f>
        <v>-28.90746984375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184">
        <v>0.5</v>
      </c>
      <c r="I60" s="62">
        <f>'Service Loads-1 '!I60</f>
        <v>0.51736630109671</v>
      </c>
      <c r="J60" s="62">
        <f t="shared" si="3"/>
        <v>0.258683150548355</v>
      </c>
      <c r="K60" s="29">
        <f>'Service Loads-1 '!K60</f>
        <v>9.17</v>
      </c>
      <c r="L60" s="131">
        <f>-J60*K60</f>
        <v>-2.3721244905284151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184">
        <v>1.35</v>
      </c>
      <c r="I61" s="62">
        <f>'Service Loads-1 '!I61</f>
        <v>0.26470588235294118</v>
      </c>
      <c r="J61" s="62">
        <f t="shared" si="3"/>
        <v>0.3573529411764706</v>
      </c>
      <c r="K61" s="29">
        <f>'Service Loads-1 '!K61</f>
        <v>9.17</v>
      </c>
      <c r="L61" s="219">
        <f t="shared" ref="L61:L62" si="4">-J61*K61</f>
        <v>-3.2769264705882355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184">
        <v>1</v>
      </c>
      <c r="I62" s="62">
        <f>'Service Loads-1 '!I62</f>
        <v>0.34971465175021477</v>
      </c>
      <c r="J62" s="62">
        <f t="shared" si="3"/>
        <v>0.34971465175021477</v>
      </c>
      <c r="K62" s="29">
        <f>'Service Loads-1 '!K62</f>
        <v>9.17</v>
      </c>
      <c r="L62" s="220">
        <f t="shared" si="4"/>
        <v>-3.2068833565494694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5.5125049969645721</v>
      </c>
      <c r="J64" s="64">
        <f>SUM(J58:J63)</f>
        <v>7.0515338684750404</v>
      </c>
      <c r="K64" s="8" t="s">
        <v>16</v>
      </c>
      <c r="L64" s="65">
        <f>SUM(L58:L63)</f>
        <v>-37.763404161416119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45.919449856513353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0.943864494249263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0.32886277847801004</v>
      </c>
      <c r="F91" s="194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94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1897.3682719450585</v>
      </c>
      <c r="K103" s="6"/>
      <c r="M103" s="10"/>
    </row>
    <row r="104" spans="2:15">
      <c r="B104" s="10"/>
      <c r="D104" s="6" t="s">
        <v>24</v>
      </c>
      <c r="E104" s="21">
        <f>E103*E91</f>
        <v>623.97380170787244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275.0098208705266</v>
      </c>
      <c r="G106" s="223" t="s">
        <v>323</v>
      </c>
      <c r="H106" s="242">
        <f>E106/(E80+E81+E82)</f>
        <v>25.00089280641151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197.9563431593341</v>
      </c>
      <c r="F109" s="45">
        <f>IF(H75=0,0,E109+$H$75)</f>
        <v>0</v>
      </c>
      <c r="K109" s="6"/>
      <c r="M109" s="112">
        <f>$E$103/($E$80+$E$81+$E$82+$E$83)</f>
        <v>172.48802472227806</v>
      </c>
      <c r="N109" s="112">
        <f>$E$103*$E$91*D96/$E$100</f>
        <v>25.468318437056023</v>
      </c>
      <c r="O109" s="112">
        <f>M109+N109</f>
        <v>197.95634315933407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127.91846745743003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172.48802472227806</v>
      </c>
      <c r="N110" s="112">
        <f>$E$103*$E$91*D97/$E$100</f>
        <v>-44.569557264848029</v>
      </c>
      <c r="O110" s="112">
        <f>M110+N110</f>
        <v>127.91846745743003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172.48802472227806</v>
      </c>
      <c r="N111" s="112">
        <f>$E$103*$E$91*D98/$E$100</f>
        <v>55.484550880729188</v>
      </c>
      <c r="O111" s="112">
        <f>M111+N111</f>
        <v>227.97257560300724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172.48802472227806</v>
      </c>
      <c r="N112" s="112">
        <f>$E$103*$E$91*D99/$E$100</f>
        <v>55.484550880729188</v>
      </c>
      <c r="O112" s="112">
        <f>M112+N112</f>
        <v>227.97257560300724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63.75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49.489085789833517</v>
      </c>
      <c r="F116" s="191">
        <f>E116*E80</f>
        <v>346.42360052883464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275.0098208705266</v>
      </c>
      <c r="F120" s="192">
        <f>SUM(F116:F119)</f>
        <v>346.42360052883464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204.04872802673762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127.91846745743003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1897.3682719450585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275.0098208705266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253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Design.xlsx]Max DL; Min EP-V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62">
        <f>'Service Loads-1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62">
        <f>'Service Loads-1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62">
        <f>'Service Loads-1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62">
        <f>'Service Loads-1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62">
        <f>'Service Loads-1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62">
        <f>'Service Loads-1 '!$I$45</f>
        <v>1.5625</v>
      </c>
      <c r="J45" s="62">
        <f t="shared" si="1"/>
        <v>1.953125</v>
      </c>
      <c r="K45" s="226">
        <f>'Service Loads-1 '!$K$45</f>
        <v>3.0830000000000002</v>
      </c>
      <c r="L45" s="130">
        <f t="shared" si="0"/>
        <v>6.021484375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170.54479378639391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1.35</v>
      </c>
      <c r="I47" s="62">
        <f>'Service Loads-1 '!I47</f>
        <v>0.31372549019607843</v>
      </c>
      <c r="J47" s="62">
        <f t="shared" si="1"/>
        <v>0.42352941176470593</v>
      </c>
      <c r="K47" s="226">
        <f>'Service Loads-1 '!K47</f>
        <v>3.0830000000000002</v>
      </c>
      <c r="L47" s="130">
        <f t="shared" si="0"/>
        <v>1.3057411764705884</v>
      </c>
      <c r="M47" s="132"/>
      <c r="N47" s="72" t="s">
        <v>202</v>
      </c>
      <c r="O47" s="325">
        <f t="shared" si="2"/>
        <v>184.79975088253568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184">
        <v>1.35</v>
      </c>
      <c r="I48" s="62">
        <f>'Service Loads-1 '!I48</f>
        <v>5.947058823529412</v>
      </c>
      <c r="J48" s="62">
        <f t="shared" si="1"/>
        <v>8.0285294117647066</v>
      </c>
      <c r="K48" s="226">
        <f>'Service Loads-1 '!K48</f>
        <v>1.5003000000000002</v>
      </c>
      <c r="L48" s="130">
        <f t="shared" si="0"/>
        <v>12.045202676470591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48.650468511411759</v>
      </c>
      <c r="K53" s="8" t="s">
        <v>15</v>
      </c>
      <c r="L53" s="65">
        <f>SUM(L37:L52)</f>
        <v>83.682854017929472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0.9</v>
      </c>
      <c r="I58" s="62">
        <f>'Service Loads-1 '!I58</f>
        <v>4.0571887499999999</v>
      </c>
      <c r="J58" s="62">
        <f>H58*I58</f>
        <v>3.6514698750000001</v>
      </c>
      <c r="K58" s="29">
        <f>'Service Loads-1 '!K58</f>
        <v>4.75</v>
      </c>
      <c r="L58" s="131">
        <f>-J58*K58</f>
        <v>-17.34448190625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0.9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184">
        <v>0</v>
      </c>
      <c r="I60" s="62">
        <f>'Service Loads-1 '!I60</f>
        <v>0.51736630109671</v>
      </c>
      <c r="J60" s="62">
        <f t="shared" si="3"/>
        <v>0</v>
      </c>
      <c r="K60" s="29">
        <f>'Service Loads-1 '!K60</f>
        <v>9.17</v>
      </c>
      <c r="L60" s="131">
        <f>-J60*K60</f>
        <v>0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184">
        <v>0</v>
      </c>
      <c r="I61" s="62">
        <f>'Service Loads-1 '!I61</f>
        <v>0.26470588235294118</v>
      </c>
      <c r="J61" s="62">
        <f t="shared" si="3"/>
        <v>0</v>
      </c>
      <c r="K61" s="29">
        <f>'Service Loads-1 '!K61</f>
        <v>9.17</v>
      </c>
      <c r="L61" s="219">
        <f t="shared" ref="L61:L62" si="4">-J61*K61</f>
        <v>0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323">
        <v>0</v>
      </c>
      <c r="I62" s="62">
        <f>'Service Loads-1 '!I62</f>
        <v>0.34971465175021477</v>
      </c>
      <c r="J62" s="62">
        <f t="shared" si="3"/>
        <v>0</v>
      </c>
      <c r="K62" s="29">
        <f>'Service Loads-1 '!K62</f>
        <v>9.17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5.5125049969645721</v>
      </c>
      <c r="J64" s="64">
        <f>SUM(J58:J63)</f>
        <v>3.6514698750000001</v>
      </c>
      <c r="K64" s="8" t="s">
        <v>16</v>
      </c>
      <c r="L64" s="65">
        <f>SUM(L58:L63)</f>
        <v>-17.34448190625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66.338372111679476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1.3635710845440006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-9.0843811816727627E-2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94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1897.3682719450585</v>
      </c>
      <c r="K103" s="6"/>
      <c r="M103" s="10"/>
    </row>
    <row r="104" spans="2:15">
      <c r="B104" s="10"/>
      <c r="D104" s="6" t="s">
        <v>24</v>
      </c>
      <c r="E104" s="21">
        <f>E103*E91</f>
        <v>-172.36416624360658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142.407325125</v>
      </c>
      <c r="G106" s="223" t="s">
        <v>323</v>
      </c>
      <c r="H106" s="242">
        <f>E106/(E80+E81+E82)</f>
        <v>12.946120465909091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165.45275263070226</v>
      </c>
      <c r="F109" s="45">
        <f>IF(H75=0,0,E109+$H$75)</f>
        <v>0</v>
      </c>
      <c r="K109" s="6"/>
      <c r="M109" s="112">
        <f>$E$103/($E$80+$E$81+$E$82+$E$83)</f>
        <v>172.48802472227806</v>
      </c>
      <c r="N109" s="112">
        <f>$E$103*$E$91*D96/$E$100</f>
        <v>-7.0352720915757807</v>
      </c>
      <c r="O109" s="112">
        <f>M109+N109</f>
        <v>165.45275263070226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184.79975088253568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172.48802472227806</v>
      </c>
      <c r="N110" s="112">
        <f>$E$103*$E$91*D97/$E$100</f>
        <v>12.311726160257614</v>
      </c>
      <c r="O110" s="112">
        <f>M110+N110</f>
        <v>184.79975088253568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172.48802472227806</v>
      </c>
      <c r="N111" s="112">
        <f>$E$103*$E$91*D98/$E$100</f>
        <v>-15.326842770932947</v>
      </c>
      <c r="O111" s="112">
        <f>M111+N111</f>
        <v>157.1611819513451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172.48802472227806</v>
      </c>
      <c r="N112" s="112">
        <f>$E$103*$E$91*D99/$E$100</f>
        <v>-15.326842770932947</v>
      </c>
      <c r="O112" s="112">
        <f>M112+N112</f>
        <v>157.1611819513451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63.75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41.363188157675559</v>
      </c>
      <c r="F116" s="191">
        <f>E116*E80</f>
        <v>289.54231710372892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142.407325125</v>
      </c>
      <c r="F120" s="192">
        <f>SUM(F116:F119)</f>
        <v>289.54231710372892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170.54479378639391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184.79975088253568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1897.3682719450585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142.407325125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AF159"/>
  <sheetViews>
    <sheetView zoomScaleNormal="100" workbookViewId="0">
      <selection sqref="A1:H3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254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Design.xlsx]Min DL; Max EP-V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E88-E86</f>
        <v>-1.5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0.9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0.9</v>
      </c>
      <c r="I38" s="62">
        <f>'Service Loads-1 '!I38</f>
        <v>2.6999999999999997</v>
      </c>
      <c r="J38" s="62">
        <f t="shared" ref="J38:J50" si="1">I38*H38</f>
        <v>2.4299999999999997</v>
      </c>
      <c r="K38" s="226">
        <f>'Service Loads-1 '!K38</f>
        <v>1.5</v>
      </c>
      <c r="L38" s="130">
        <f t="shared" si="0"/>
        <v>3.6449999999999996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0.9</v>
      </c>
      <c r="I39" s="62">
        <f>'Service Loads-1 '!I39</f>
        <v>3.3928829999999999</v>
      </c>
      <c r="J39" s="62">
        <f t="shared" si="1"/>
        <v>3.0535947000000001</v>
      </c>
      <c r="K39" s="226">
        <f>'Service Loads-1 '!K39</f>
        <v>1.5</v>
      </c>
      <c r="L39" s="130">
        <f t="shared" si="0"/>
        <v>4.5803920500000004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0.9</v>
      </c>
      <c r="I40" s="62">
        <f>'Service Loads-1 '!I40</f>
        <v>3.4808669999999999</v>
      </c>
      <c r="J40" s="62">
        <f t="shared" si="1"/>
        <v>3.1327802999999999</v>
      </c>
      <c r="K40" s="226">
        <f>'Service Loads-1 '!K40</f>
        <v>1.5</v>
      </c>
      <c r="L40" s="130">
        <f t="shared" si="0"/>
        <v>4.6991704499999996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0.9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</v>
      </c>
      <c r="I42" s="62">
        <f>'Service Loads-1 '!I42</f>
        <v>0.28008</v>
      </c>
      <c r="J42" s="62">
        <f t="shared" si="1"/>
        <v>0.28008</v>
      </c>
      <c r="K42" s="226">
        <f>'Service Loads-1 '!K42</f>
        <v>-0.91649999999999998</v>
      </c>
      <c r="L42" s="130">
        <f t="shared" si="0"/>
        <v>-0.25669332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</v>
      </c>
      <c r="I43" s="62">
        <f>'Service Loads-1 '!I43</f>
        <v>2.04220332</v>
      </c>
      <c r="J43" s="62">
        <f t="shared" si="1"/>
        <v>2.04220332</v>
      </c>
      <c r="K43" s="226">
        <f>'Service Loads-1 '!K43</f>
        <v>3.9165000000000001</v>
      </c>
      <c r="L43" s="130">
        <f t="shared" si="0"/>
        <v>7.9982893027799999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0.9</v>
      </c>
      <c r="I45" s="62">
        <f>'Service Loads-1 '!$I$45</f>
        <v>1.5625</v>
      </c>
      <c r="J45" s="62">
        <f t="shared" si="1"/>
        <v>1.40625</v>
      </c>
      <c r="K45" s="226">
        <f>'Service Loads-1 '!$K$45</f>
        <v>3.0830000000000002</v>
      </c>
      <c r="L45" s="130">
        <f t="shared" si="0"/>
        <v>4.3354687500000004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0</v>
      </c>
      <c r="I46" s="62">
        <f>'Service Loads-1 '!I46</f>
        <v>0.5</v>
      </c>
      <c r="J46" s="62">
        <f t="shared" si="1"/>
        <v>0</v>
      </c>
      <c r="K46" s="226">
        <f>'Service Loads-1 '!K46</f>
        <v>3.0830000000000002</v>
      </c>
      <c r="L46" s="130">
        <f t="shared" si="0"/>
        <v>0</v>
      </c>
      <c r="M46" s="132"/>
      <c r="N46" s="72" t="s">
        <v>206</v>
      </c>
      <c r="O46" s="325">
        <f t="shared" ref="O46:P49" si="2">E124</f>
        <v>161.97103135450362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323">
        <v>1.35</v>
      </c>
      <c r="I47" s="62">
        <f>'Service Loads-1 '!I47</f>
        <v>0.31372549019607843</v>
      </c>
      <c r="J47" s="62">
        <f t="shared" si="1"/>
        <v>0.42352941176470593</v>
      </c>
      <c r="K47" s="226">
        <f>'Service Loads-1 '!K47</f>
        <v>3.0830000000000002</v>
      </c>
      <c r="L47" s="130">
        <f t="shared" si="0"/>
        <v>1.3057411764705884</v>
      </c>
      <c r="M47" s="132"/>
      <c r="N47" s="72" t="s">
        <v>202</v>
      </c>
      <c r="O47" s="325">
        <f t="shared" si="2"/>
        <v>71.147925593297799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323">
        <v>1.35</v>
      </c>
      <c r="I48" s="62">
        <f>'Service Loads-1 '!I48</f>
        <v>5.947058823529412</v>
      </c>
      <c r="J48" s="62">
        <f t="shared" si="1"/>
        <v>8.0285294117647066</v>
      </c>
      <c r="K48" s="226">
        <f>'Service Loads-1 '!K48</f>
        <v>1.5003000000000002</v>
      </c>
      <c r="L48" s="130">
        <f t="shared" si="0"/>
        <v>12.045202676470591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0.9</v>
      </c>
      <c r="I49" s="62">
        <f>'Service Loads-1 '!I49</f>
        <v>13.954411764705881</v>
      </c>
      <c r="J49" s="62">
        <f t="shared" si="1"/>
        <v>12.558970588235294</v>
      </c>
      <c r="K49" s="226">
        <f>'Service Loads-1 '!K49</f>
        <v>1.5003000000000002</v>
      </c>
      <c r="L49" s="130">
        <f t="shared" si="0"/>
        <v>18.842223573529413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323">
        <v>0.65</v>
      </c>
      <c r="I50" s="62">
        <f>'Service Loads-1 '!I50</f>
        <v>3.3000000000000003</v>
      </c>
      <c r="J50" s="62">
        <f t="shared" si="1"/>
        <v>2.1450000000000005</v>
      </c>
      <c r="K50" s="226">
        <f>'Service Loads-1 '!K50</f>
        <v>1.5003000000000002</v>
      </c>
      <c r="L50" s="130">
        <f t="shared" si="0"/>
        <v>3.2181435000000009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35.500937731764715</v>
      </c>
      <c r="K53" s="8" t="s">
        <v>15</v>
      </c>
      <c r="L53" s="65">
        <f>SUM(L37:L52)</f>
        <v>60.412938159250594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1.35</v>
      </c>
      <c r="I58" s="62">
        <f>'Service Loads-1 '!I58</f>
        <v>4.0571887499999999</v>
      </c>
      <c r="J58" s="62">
        <f>H58*I58</f>
        <v>5.4772048125000001</v>
      </c>
      <c r="K58" s="29">
        <f>'Service Loads-1 '!K58</f>
        <v>4.75</v>
      </c>
      <c r="L58" s="131">
        <f>-J58*K58</f>
        <v>-26.016722859375001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1.35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184">
        <v>0.5</v>
      </c>
      <c r="I60" s="62">
        <f>'Service Loads-1 '!I60</f>
        <v>0.51736630109671</v>
      </c>
      <c r="J60" s="62">
        <f t="shared" si="3"/>
        <v>0.258683150548355</v>
      </c>
      <c r="K60" s="29">
        <f>'Service Loads-1 '!K60</f>
        <v>9.17</v>
      </c>
      <c r="L60" s="131">
        <f>-J60*K60</f>
        <v>-2.3721244905284151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323">
        <v>1.35</v>
      </c>
      <c r="I61" s="62">
        <f>'Service Loads-1 '!I61</f>
        <v>0.26470588235294118</v>
      </c>
      <c r="J61" s="62">
        <f t="shared" si="3"/>
        <v>0.3573529411764706</v>
      </c>
      <c r="K61" s="29">
        <f>'Service Loads-1 '!K61</f>
        <v>9.17</v>
      </c>
      <c r="L61" s="219">
        <f t="shared" ref="L61:L62" si="4">-J61*K61</f>
        <v>-3.2769264705882355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323">
        <v>1</v>
      </c>
      <c r="I62" s="62">
        <f>'Service Loads-1 '!I62</f>
        <v>0.34971465175021477</v>
      </c>
      <c r="J62" s="62">
        <f t="shared" si="3"/>
        <v>0.34971465175021477</v>
      </c>
      <c r="K62" s="29">
        <f>'Service Loads-1 '!K62</f>
        <v>9.17</v>
      </c>
      <c r="L62" s="220">
        <f t="shared" si="4"/>
        <v>-3.2068833565494694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5.5125049969645721</v>
      </c>
      <c r="J64" s="64">
        <f>SUM(J58:J63)</f>
        <v>6.4429555559750398</v>
      </c>
      <c r="K64" s="8" t="s">
        <v>16</v>
      </c>
      <c r="L64" s="65">
        <f>SUM(L58:L63)</f>
        <v>-34.87265717704112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25.540280982209474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0.71942553109962293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3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6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0.55330174162764978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94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1384.5365715388239</v>
      </c>
      <c r="K103" s="6"/>
      <c r="M103" s="10"/>
    </row>
    <row r="104" spans="2:15">
      <c r="B104" s="10"/>
      <c r="D104" s="6" t="s">
        <v>24</v>
      </c>
      <c r="E104" s="21">
        <f>E103*E91</f>
        <v>766.06649637960641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251.27526668302656</v>
      </c>
      <c r="G106" s="223" t="s">
        <v>323</v>
      </c>
      <c r="H106" s="242">
        <f>E106/(E80+E81+E82)</f>
        <v>22.843206062093323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157.13498130937609</v>
      </c>
      <c r="F109" s="45">
        <f>IF(H75=0,0,E109+$H$75)</f>
        <v>0</v>
      </c>
      <c r="K109" s="6"/>
      <c r="M109" s="112">
        <f>$E$103/($E$80+$E$81+$E$82+$E$83)</f>
        <v>125.86696104898398</v>
      </c>
      <c r="N109" s="112">
        <f>$E$103*$E$91*D96/$E$100</f>
        <v>31.268020260392106</v>
      </c>
      <c r="O109" s="112">
        <f>M109+N109</f>
        <v>157.13498130937609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71.147925593297799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125.86696104898398</v>
      </c>
      <c r="N110" s="112">
        <f>$E$103*$E$91*D97/$E$100</f>
        <v>-54.719035455686175</v>
      </c>
      <c r="O110" s="112">
        <f>M110+N110</f>
        <v>71.147925593297799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125.86696104898398</v>
      </c>
      <c r="N111" s="112">
        <f>$E$103*$E$91*D98/$E$100</f>
        <v>68.119615567282793</v>
      </c>
      <c r="O111" s="112">
        <f>M111+N111</f>
        <v>193.98657661626677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125.86696104898398</v>
      </c>
      <c r="N112" s="112">
        <f>$E$103*$E$91*D99/$E$100</f>
        <v>68.119615567282793</v>
      </c>
      <c r="O112" s="112">
        <f>M112+N112</f>
        <v>193.98657661626677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63.75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39.283745327344015</v>
      </c>
      <c r="F116" s="191">
        <f>E116*E80</f>
        <v>274.98621729140808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251.27526668302656</v>
      </c>
      <c r="F120" s="192">
        <f>SUM(F116:F119)</f>
        <v>274.98621729140808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0"/>
    </row>
    <row r="121" spans="2:13">
      <c r="B121" s="10"/>
      <c r="D121" s="190"/>
      <c r="E121" s="45"/>
      <c r="F121" s="46"/>
      <c r="H121" s="73"/>
      <c r="K121" s="6"/>
      <c r="M121" s="10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161.97103135450362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71.147925593297799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  <c r="M127" s="13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  <c r="M128" s="132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1384.5365715388239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251.27526668302656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32"/>
  <sheetViews>
    <sheetView zoomScaleNormal="100" workbookViewId="0">
      <selection activeCell="B1" sqref="B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14" customFormat="1" ht="13.5" thickBot="1">
      <c r="A1" s="76" t="s">
        <v>113</v>
      </c>
      <c r="B1" s="77" t="str">
        <f>Summary!$F$1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14" customFormat="1" ht="13.5" thickBot="1">
      <c r="A2" s="80" t="s">
        <v>115</v>
      </c>
      <c r="B2" s="81" t="s">
        <v>173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14" customFormat="1" ht="13.5" thickBot="1">
      <c r="A3" s="80" t="s">
        <v>114</v>
      </c>
      <c r="B3" s="88">
        <f ca="1">TODAY()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14" customFormat="1"/>
    <row r="5" spans="1:14" ht="18">
      <c r="B5" s="84" t="s">
        <v>255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14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14" customFormat="1">
      <c r="B7" s="86" t="str">
        <f ca="1">CONCATENATE("File: ",CELL("filename",$A$1))</f>
        <v>File: P:\Transportation\WorkSets\100889_PIK-104-0627\400-Engineering\Structures\SFN_6600999\EngData\Abutment Design\[PIK-104-6.27 Abutment Design.xlsx]Service Loads-1 Stem Des</v>
      </c>
      <c r="G7" s="62"/>
      <c r="H7" s="110"/>
      <c r="L7" s="85"/>
    </row>
    <row r="8" spans="1:14" hidden="1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14" hidden="1">
      <c r="B9" s="10"/>
      <c r="C9" s="5"/>
      <c r="D9" s="6"/>
      <c r="E9" s="6"/>
      <c r="F9" s="6"/>
      <c r="G9" s="6"/>
      <c r="H9" s="6"/>
      <c r="I9" s="3"/>
      <c r="J9" s="3"/>
    </row>
    <row r="10" spans="1:14" hidden="1">
      <c r="D10" s="39"/>
      <c r="E10" s="39"/>
      <c r="F10" s="39"/>
      <c r="G10" s="39"/>
      <c r="H10" s="320" t="str">
        <f>'Service Loads-1 '!H34</f>
        <v>Bearing Ht =</v>
      </c>
      <c r="I10" s="39">
        <f>'Service Loads-1 '!I34</f>
        <v>0.33300000000000002</v>
      </c>
      <c r="J10" s="39"/>
      <c r="K10" s="39"/>
      <c r="L10" s="39"/>
      <c r="M10" s="132"/>
    </row>
    <row r="11" spans="1:14" hidden="1">
      <c r="B11" s="111"/>
      <c r="M11" s="132"/>
    </row>
    <row r="12" spans="1:14" hidden="1">
      <c r="B12" s="144"/>
      <c r="C12" s="31" t="s">
        <v>11</v>
      </c>
      <c r="D12" s="32"/>
      <c r="E12" s="98" t="s">
        <v>68</v>
      </c>
      <c r="F12" s="98" t="s">
        <v>69</v>
      </c>
      <c r="G12" s="98" t="s">
        <v>70</v>
      </c>
      <c r="H12" s="98" t="s">
        <v>118</v>
      </c>
      <c r="I12" s="30" t="s">
        <v>2</v>
      </c>
      <c r="J12" s="30" t="s">
        <v>71</v>
      </c>
      <c r="K12" s="30" t="s">
        <v>3</v>
      </c>
      <c r="L12" s="129" t="s">
        <v>4</v>
      </c>
      <c r="M12" s="132"/>
    </row>
    <row r="13" spans="1:14" hidden="1">
      <c r="B13" s="10" t="s">
        <v>240</v>
      </c>
      <c r="C13" s="134" t="s">
        <v>120</v>
      </c>
      <c r="D13" s="27"/>
      <c r="E13" s="27"/>
      <c r="F13" s="27"/>
      <c r="G13" s="27"/>
      <c r="H13" s="27">
        <v>1</v>
      </c>
      <c r="I13" s="187"/>
      <c r="J13" s="62">
        <f>H13*I13</f>
        <v>0</v>
      </c>
      <c r="K13" s="28">
        <f>F14-3/12</f>
        <v>5.75</v>
      </c>
      <c r="L13" s="130">
        <f t="shared" ref="L13:L23" si="0">J13*K13</f>
        <v>0</v>
      </c>
      <c r="M13" s="132"/>
    </row>
    <row r="14" spans="1:14" hidden="1">
      <c r="B14" s="10" t="s">
        <v>240</v>
      </c>
      <c r="C14" s="104" t="s">
        <v>64</v>
      </c>
      <c r="D14" s="17"/>
      <c r="E14" s="27">
        <f>'Service Loads-1 '!E38</f>
        <v>3</v>
      </c>
      <c r="F14" s="27">
        <f>'Service Loads-1 '!F38</f>
        <v>6</v>
      </c>
      <c r="G14" s="27">
        <f>'Service Loads-1 '!G38</f>
        <v>0.15</v>
      </c>
      <c r="H14" s="27">
        <v>1</v>
      </c>
      <c r="I14" s="187">
        <f>E14*F14*G14</f>
        <v>2.6999999999999997</v>
      </c>
      <c r="J14" s="62">
        <f t="shared" ref="J14:J23" si="1">I14*H14</f>
        <v>2.6999999999999997</v>
      </c>
      <c r="K14" s="15">
        <f>F14/2</f>
        <v>3</v>
      </c>
      <c r="L14" s="130">
        <f t="shared" si="0"/>
        <v>8.1</v>
      </c>
      <c r="M14" s="132"/>
      <c r="N14" s="322" t="s">
        <v>379</v>
      </c>
    </row>
    <row r="15" spans="1:14" hidden="1">
      <c r="B15" s="10" t="s">
        <v>240</v>
      </c>
      <c r="C15" s="104" t="s">
        <v>72</v>
      </c>
      <c r="D15" s="17"/>
      <c r="E15" s="27">
        <f>'Service Loads-1 '!E39</f>
        <v>6.17</v>
      </c>
      <c r="F15" s="27">
        <f>'Service Loads-1 '!F39</f>
        <v>3.6659999999999999</v>
      </c>
      <c r="G15" s="27">
        <f>'Service Loads-1 '!G39</f>
        <v>0.15</v>
      </c>
      <c r="H15" s="27">
        <v>1</v>
      </c>
      <c r="I15" s="187">
        <f>E15*F15*G15</f>
        <v>3.3928829999999999</v>
      </c>
      <c r="J15" s="62">
        <f t="shared" si="1"/>
        <v>3.3928829999999999</v>
      </c>
      <c r="K15" s="15">
        <f>F17+F15/2</f>
        <v>3</v>
      </c>
      <c r="L15" s="130">
        <f t="shared" si="0"/>
        <v>10.178649</v>
      </c>
      <c r="M15" s="132"/>
      <c r="N15" s="5" t="s">
        <v>380</v>
      </c>
    </row>
    <row r="16" spans="1:14" hidden="1">
      <c r="B16" s="10" t="s">
        <v>240</v>
      </c>
      <c r="C16" s="104" t="s">
        <v>368</v>
      </c>
      <c r="D16" s="17"/>
      <c r="E16" s="145">
        <f>'Service Loads-1 '!E40</f>
        <v>6.33</v>
      </c>
      <c r="F16" s="145">
        <f>'Service Loads-1 '!F40</f>
        <v>3.6659999999999999</v>
      </c>
      <c r="G16" s="145">
        <f>'Service Loads-1 '!G40</f>
        <v>0.15</v>
      </c>
      <c r="H16" s="27">
        <v>0</v>
      </c>
      <c r="I16" s="187">
        <v>0</v>
      </c>
      <c r="J16" s="62">
        <f t="shared" si="1"/>
        <v>0</v>
      </c>
      <c r="K16" s="15">
        <f>F17+F16/2</f>
        <v>3</v>
      </c>
      <c r="L16" s="130">
        <f t="shared" si="0"/>
        <v>0</v>
      </c>
      <c r="M16" s="132"/>
    </row>
    <row r="17" spans="2:13" hidden="1">
      <c r="B17" s="10" t="s">
        <v>241</v>
      </c>
      <c r="C17" s="104" t="s">
        <v>66</v>
      </c>
      <c r="D17" s="17"/>
      <c r="E17" s="145">
        <f>'Service Loads-1 '!E42</f>
        <v>2</v>
      </c>
      <c r="F17" s="145">
        <f>'Service Loads-1 '!F42</f>
        <v>1.167</v>
      </c>
      <c r="G17" s="331">
        <f>'Service Loads-1 '!G42</f>
        <v>0.12</v>
      </c>
      <c r="H17" s="27">
        <v>1</v>
      </c>
      <c r="I17" s="187">
        <f>E17*F17*G17</f>
        <v>0.28008</v>
      </c>
      <c r="J17" s="62">
        <f t="shared" si="1"/>
        <v>0.28008</v>
      </c>
      <c r="K17" s="15">
        <f>F17/2</f>
        <v>0.58350000000000002</v>
      </c>
      <c r="L17" s="130">
        <f t="shared" si="0"/>
        <v>0.16342667999999999</v>
      </c>
      <c r="M17" s="132"/>
    </row>
    <row r="18" spans="2:13" hidden="1">
      <c r="B18" s="10" t="s">
        <v>241</v>
      </c>
      <c r="C18" s="104" t="s">
        <v>65</v>
      </c>
      <c r="E18" s="145">
        <f>'Service Loads-1 '!E43</f>
        <v>14.583</v>
      </c>
      <c r="F18" s="145">
        <f>'Service Loads-1 '!F43</f>
        <v>1.167</v>
      </c>
      <c r="G18" s="145">
        <f>'Service Loads-1 '!G43</f>
        <v>0.12</v>
      </c>
      <c r="H18" s="27">
        <v>1</v>
      </c>
      <c r="I18" s="187">
        <f>E18*F18*G18</f>
        <v>2.04220332</v>
      </c>
      <c r="J18" s="62">
        <f t="shared" si="1"/>
        <v>2.04220332</v>
      </c>
      <c r="K18" s="15">
        <f>F14-F18/2</f>
        <v>5.4165000000000001</v>
      </c>
      <c r="L18" s="130">
        <f t="shared" si="0"/>
        <v>11.06159428278</v>
      </c>
      <c r="M18" s="132"/>
    </row>
    <row r="19" spans="2:13" hidden="1">
      <c r="B19" s="10" t="s">
        <v>242</v>
      </c>
      <c r="C19" s="104" t="s">
        <v>122</v>
      </c>
      <c r="D19" s="17"/>
      <c r="E19" s="27"/>
      <c r="F19" s="27"/>
      <c r="G19" s="27"/>
      <c r="H19" s="27">
        <v>0</v>
      </c>
      <c r="I19" s="187"/>
      <c r="J19" s="62">
        <f t="shared" si="1"/>
        <v>0</v>
      </c>
      <c r="K19" s="15"/>
      <c r="L19" s="130">
        <f t="shared" si="0"/>
        <v>0</v>
      </c>
      <c r="M19" s="132"/>
    </row>
    <row r="20" spans="2:13" hidden="1">
      <c r="B20" s="10" t="s">
        <v>243</v>
      </c>
      <c r="C20" s="104" t="s">
        <v>123</v>
      </c>
      <c r="D20" s="17"/>
      <c r="E20" s="27"/>
      <c r="F20" s="27"/>
      <c r="G20" s="27"/>
      <c r="H20" s="27">
        <v>1</v>
      </c>
      <c r="I20" s="187"/>
      <c r="J20" s="62">
        <f t="shared" si="1"/>
        <v>0</v>
      </c>
      <c r="K20" s="15">
        <f>K13</f>
        <v>5.75</v>
      </c>
      <c r="L20" s="130">
        <f t="shared" si="0"/>
        <v>0</v>
      </c>
      <c r="M20" s="132"/>
    </row>
    <row r="21" spans="2:13" hidden="1">
      <c r="B21" s="10" t="s">
        <v>242</v>
      </c>
      <c r="C21" s="104" t="s">
        <v>67</v>
      </c>
      <c r="D21" s="17"/>
      <c r="E21" s="27"/>
      <c r="F21" s="27"/>
      <c r="G21" s="27"/>
      <c r="H21" s="27">
        <v>1</v>
      </c>
      <c r="I21" s="187"/>
      <c r="J21" s="62">
        <f t="shared" si="1"/>
        <v>0</v>
      </c>
      <c r="K21" s="15">
        <f>K15</f>
        <v>3</v>
      </c>
      <c r="L21" s="130">
        <f t="shared" si="0"/>
        <v>0</v>
      </c>
      <c r="M21" s="132"/>
    </row>
    <row r="22" spans="2:13" hidden="1">
      <c r="B22" s="10" t="s">
        <v>240</v>
      </c>
      <c r="C22" s="104" t="s">
        <v>178</v>
      </c>
      <c r="D22" s="17"/>
      <c r="E22" s="27"/>
      <c r="F22" s="27"/>
      <c r="G22" s="27"/>
      <c r="H22" s="27">
        <v>1</v>
      </c>
      <c r="I22" s="187"/>
      <c r="J22" s="62">
        <f t="shared" si="1"/>
        <v>0</v>
      </c>
      <c r="K22" s="15">
        <f>K15</f>
        <v>3</v>
      </c>
      <c r="L22" s="130">
        <f t="shared" si="0"/>
        <v>0</v>
      </c>
      <c r="M22" s="132"/>
    </row>
    <row r="23" spans="2:13" hidden="1">
      <c r="B23" s="10" t="s">
        <v>243</v>
      </c>
      <c r="C23" s="104" t="s">
        <v>179</v>
      </c>
      <c r="D23" s="17"/>
      <c r="E23" s="27"/>
      <c r="F23" s="27"/>
      <c r="G23" s="27"/>
      <c r="H23" s="27">
        <v>1</v>
      </c>
      <c r="I23" s="187"/>
      <c r="J23" s="62">
        <f t="shared" si="1"/>
        <v>0</v>
      </c>
      <c r="K23" s="15">
        <f>K15</f>
        <v>3</v>
      </c>
      <c r="L23" s="130">
        <f t="shared" si="0"/>
        <v>0</v>
      </c>
      <c r="M23" s="132"/>
    </row>
    <row r="24" spans="2:13" hidden="1">
      <c r="B24" s="10"/>
      <c r="C24" s="104"/>
      <c r="D24" s="17"/>
      <c r="E24" s="27"/>
      <c r="F24" s="27"/>
      <c r="G24" s="27"/>
      <c r="H24" s="27"/>
      <c r="I24" s="187"/>
      <c r="J24" s="62"/>
      <c r="K24" s="15"/>
      <c r="L24" s="130"/>
      <c r="M24" s="132"/>
    </row>
    <row r="25" spans="2:13" hidden="1">
      <c r="B25" s="10"/>
      <c r="C25" s="16"/>
      <c r="D25" s="17"/>
      <c r="E25" s="27"/>
      <c r="F25" s="27"/>
      <c r="G25" s="27"/>
      <c r="H25" s="27"/>
      <c r="I25" s="62"/>
      <c r="J25" s="62"/>
      <c r="K25" s="15"/>
      <c r="L25" s="130"/>
      <c r="M25" s="132"/>
    </row>
    <row r="26" spans="2:13" ht="15.75" hidden="1">
      <c r="B26" s="10"/>
      <c r="D26" s="8" t="s">
        <v>8</v>
      </c>
      <c r="E26" s="8"/>
      <c r="F26" s="8"/>
      <c r="G26" s="8"/>
      <c r="H26" s="8"/>
      <c r="I26" s="64">
        <f>SUM(I13:I25)</f>
        <v>8.4151663199999991</v>
      </c>
      <c r="J26" s="64">
        <f>SUM(J13:J25)</f>
        <v>8.4151663199999991</v>
      </c>
      <c r="K26" s="8" t="s">
        <v>15</v>
      </c>
      <c r="L26" s="65">
        <f>SUM(L13:L25)</f>
        <v>29.503669962780002</v>
      </c>
      <c r="M26" s="10"/>
    </row>
    <row r="27" spans="2:13" hidden="1">
      <c r="B27" s="10"/>
      <c r="M27" s="133"/>
    </row>
    <row r="28" spans="2:13">
      <c r="B28" s="40" t="s">
        <v>14</v>
      </c>
      <c r="C28" s="22"/>
      <c r="D28" s="39"/>
      <c r="E28" s="39"/>
      <c r="F28" s="39"/>
      <c r="G28" s="39"/>
      <c r="H28" s="39"/>
      <c r="I28" s="39"/>
      <c r="J28" s="39"/>
      <c r="K28" s="39"/>
      <c r="L28" s="39"/>
      <c r="M28" s="133"/>
    </row>
    <row r="29" spans="2:13">
      <c r="B29" s="34"/>
      <c r="M29" s="133"/>
    </row>
    <row r="30" spans="2:13">
      <c r="B30" s="10"/>
      <c r="C30" s="31" t="s">
        <v>11</v>
      </c>
      <c r="D30" s="32"/>
      <c r="E30" s="32"/>
      <c r="F30" s="32"/>
      <c r="G30" s="32"/>
      <c r="H30" s="32"/>
      <c r="I30" s="30" t="s">
        <v>2</v>
      </c>
      <c r="J30" s="30" t="s">
        <v>71</v>
      </c>
      <c r="K30" s="30" t="s">
        <v>3</v>
      </c>
      <c r="L30" s="129" t="s">
        <v>4</v>
      </c>
      <c r="M30" s="133"/>
    </row>
    <row r="31" spans="2:13">
      <c r="B31" s="10" t="s">
        <v>244</v>
      </c>
      <c r="C31" s="134" t="s">
        <v>63</v>
      </c>
      <c r="D31" s="27"/>
      <c r="E31" s="185"/>
      <c r="F31" s="27"/>
      <c r="G31" s="27"/>
      <c r="H31" s="27">
        <v>1</v>
      </c>
      <c r="I31" s="296">
        <f>'[1]Abutment Loads'!$N$74</f>
        <v>0</v>
      </c>
      <c r="J31" s="62">
        <f>H31*I31</f>
        <v>0</v>
      </c>
      <c r="K31" s="317">
        <f>'[1]Abutment Loads'!$S$64</f>
        <v>3.75</v>
      </c>
      <c r="L31" s="131">
        <f>-J31*K31</f>
        <v>0</v>
      </c>
      <c r="M31" s="133"/>
    </row>
    <row r="32" spans="2:13">
      <c r="B32" s="221" t="s">
        <v>244</v>
      </c>
      <c r="C32" s="104" t="s">
        <v>262</v>
      </c>
      <c r="D32" s="17"/>
      <c r="E32" s="185"/>
      <c r="F32" s="27"/>
      <c r="G32" s="27"/>
      <c r="H32" s="27">
        <v>1</v>
      </c>
      <c r="I32" s="187"/>
      <c r="J32" s="62">
        <f t="shared" ref="J32:J36" si="2">H32*I32</f>
        <v>0</v>
      </c>
      <c r="K32" s="18">
        <f>E32/2</f>
        <v>0</v>
      </c>
      <c r="L32" s="131">
        <f t="shared" ref="L32:L36" si="3">-J32*K32</f>
        <v>0</v>
      </c>
      <c r="M32" s="133"/>
    </row>
    <row r="33" spans="2:13">
      <c r="B33" s="10" t="s">
        <v>247</v>
      </c>
      <c r="C33" s="134" t="s">
        <v>125</v>
      </c>
      <c r="D33" s="27"/>
      <c r="E33" s="185">
        <f>'[1]Abutment Loads'!$B$60</f>
        <v>6.17</v>
      </c>
      <c r="F33" s="27"/>
      <c r="G33" s="27"/>
      <c r="H33" s="27">
        <v>1</v>
      </c>
      <c r="I33" s="296">
        <f>'[1]Abutment Loads'!$B$79</f>
        <v>0.51736630109671</v>
      </c>
      <c r="J33" s="62">
        <f t="shared" si="2"/>
        <v>0.51736630109671</v>
      </c>
      <c r="K33" s="29">
        <f>E33</f>
        <v>6.17</v>
      </c>
      <c r="L33" s="131">
        <f t="shared" si="3"/>
        <v>-3.1921500777667005</v>
      </c>
      <c r="M33" s="133"/>
    </row>
    <row r="34" spans="2:13">
      <c r="B34" s="10" t="s">
        <v>248</v>
      </c>
      <c r="C34" s="134" t="s">
        <v>180</v>
      </c>
      <c r="D34" s="27"/>
      <c r="E34" s="185">
        <f>'[1]Abutment Loads'!$B$60</f>
        <v>6.17</v>
      </c>
      <c r="F34" s="27"/>
      <c r="G34" s="27"/>
      <c r="H34" s="27">
        <v>1</v>
      </c>
      <c r="I34" s="296">
        <f>'[1]Abutment Loads'!$B$91</f>
        <v>0.26470588235294118</v>
      </c>
      <c r="J34" s="62">
        <f t="shared" si="2"/>
        <v>0.26470588235294118</v>
      </c>
      <c r="K34" s="29">
        <f t="shared" ref="K34:K35" si="4">E34</f>
        <v>6.17</v>
      </c>
      <c r="L34" s="131">
        <f t="shared" si="3"/>
        <v>-1.6332352941176471</v>
      </c>
      <c r="M34" s="156"/>
    </row>
    <row r="35" spans="2:13">
      <c r="B35" s="10" t="s">
        <v>246</v>
      </c>
      <c r="C35" s="134" t="s">
        <v>181</v>
      </c>
      <c r="D35" s="27"/>
      <c r="E35" s="185">
        <f>'[1]Abutment Loads'!$B$60</f>
        <v>6.17</v>
      </c>
      <c r="F35" s="27"/>
      <c r="G35" s="27"/>
      <c r="H35" s="27">
        <v>0</v>
      </c>
      <c r="I35" s="296">
        <f>'[1]Abutment Loads'!$B$103</f>
        <v>0.34971465175021477</v>
      </c>
      <c r="J35" s="62">
        <f t="shared" si="2"/>
        <v>0</v>
      </c>
      <c r="K35" s="29">
        <f t="shared" si="4"/>
        <v>6.17</v>
      </c>
      <c r="L35" s="131">
        <f t="shared" si="3"/>
        <v>0</v>
      </c>
      <c r="M35" s="156"/>
    </row>
    <row r="36" spans="2:13">
      <c r="B36" s="10" t="s">
        <v>249</v>
      </c>
      <c r="C36" s="157" t="s">
        <v>182</v>
      </c>
      <c r="D36" s="158"/>
      <c r="E36" s="185">
        <f>'[1]Abutment Loads'!$B$60</f>
        <v>6.17</v>
      </c>
      <c r="F36" s="158"/>
      <c r="G36" s="158"/>
      <c r="H36" s="158">
        <v>0</v>
      </c>
      <c r="I36" s="296">
        <f>'[1]Abutment Loads'!$B$119</f>
        <v>0.3235294117647059</v>
      </c>
      <c r="J36" s="62">
        <f t="shared" si="2"/>
        <v>0</v>
      </c>
      <c r="K36" s="18">
        <f>E36</f>
        <v>6.17</v>
      </c>
      <c r="L36" s="131">
        <f t="shared" si="3"/>
        <v>0</v>
      </c>
      <c r="M36" s="156"/>
    </row>
    <row r="37" spans="2:13" ht="15.75">
      <c r="B37" s="10"/>
      <c r="D37" s="8" t="s">
        <v>7</v>
      </c>
      <c r="E37" s="8"/>
      <c r="F37" s="8"/>
      <c r="G37" s="8"/>
      <c r="H37" s="8"/>
      <c r="I37" s="64">
        <f>SUM(I31:I36)</f>
        <v>1.4553162469645717</v>
      </c>
      <c r="J37" s="64">
        <f>SUM(J31:J36)</f>
        <v>0.78207218344965113</v>
      </c>
      <c r="K37" s="8" t="s">
        <v>16</v>
      </c>
      <c r="L37" s="65">
        <f>SUM(L31:L36)</f>
        <v>-4.825385371884348</v>
      </c>
      <c r="M37" s="132"/>
    </row>
    <row r="38" spans="2:13">
      <c r="B38" s="10"/>
      <c r="M38" s="132"/>
    </row>
    <row r="39" spans="2:13">
      <c r="B39" s="10"/>
      <c r="K39" s="6"/>
      <c r="L39" s="63"/>
      <c r="M39" s="132"/>
    </row>
    <row r="40" spans="2:13">
      <c r="B40" s="10"/>
      <c r="K40" s="111"/>
      <c r="L40" s="111"/>
      <c r="M40" s="132"/>
    </row>
    <row r="41" spans="2:13">
      <c r="B41" s="10"/>
      <c r="K41" s="6"/>
      <c r="L41" s="3"/>
      <c r="M41" s="132"/>
    </row>
    <row r="42" spans="2:13" hidden="1">
      <c r="B42" s="10"/>
      <c r="K42" s="6"/>
      <c r="L42" s="48"/>
      <c r="M42" s="132"/>
    </row>
    <row r="43" spans="2:13" hidden="1">
      <c r="B43" s="10"/>
      <c r="K43" s="6"/>
      <c r="L43" s="3"/>
      <c r="M43" s="132"/>
    </row>
    <row r="44" spans="2:13" hidden="1">
      <c r="B44" s="11" t="s">
        <v>239</v>
      </c>
      <c r="C44" s="12"/>
      <c r="D44" s="12"/>
      <c r="E44" s="12"/>
      <c r="F44" s="12"/>
      <c r="G44" s="12"/>
      <c r="H44" s="12"/>
      <c r="I44" s="70"/>
      <c r="J44" s="70"/>
      <c r="K44" s="13"/>
      <c r="L44" s="13"/>
      <c r="M44" s="132"/>
    </row>
    <row r="45" spans="2:13" hidden="1">
      <c r="B45" s="10"/>
      <c r="M45" s="10"/>
    </row>
    <row r="46" spans="2:13" hidden="1">
      <c r="B46" s="67" t="s">
        <v>19</v>
      </c>
      <c r="C46" s="43"/>
      <c r="D46" s="68"/>
      <c r="E46" s="68"/>
      <c r="F46" s="68"/>
      <c r="G46" s="68"/>
      <c r="H46" s="68"/>
      <c r="I46" s="69"/>
      <c r="J46" s="69"/>
      <c r="K46" s="43"/>
      <c r="L46" s="43"/>
      <c r="M46" s="10"/>
    </row>
    <row r="47" spans="2:13" hidden="1">
      <c r="B47" s="42"/>
      <c r="C47" s="5"/>
      <c r="D47" s="48"/>
      <c r="E47" s="48"/>
      <c r="F47" s="48"/>
      <c r="M47" s="10"/>
    </row>
    <row r="48" spans="2:13" hidden="1">
      <c r="B48" s="42"/>
      <c r="C48" s="5"/>
      <c r="D48" s="6" t="s">
        <v>6</v>
      </c>
      <c r="E48" s="137" t="s">
        <v>177</v>
      </c>
      <c r="F48" s="111" t="s">
        <v>126</v>
      </c>
      <c r="M48" s="10"/>
    </row>
    <row r="49" spans="2:13" hidden="1">
      <c r="B49" s="42"/>
      <c r="C49" s="5"/>
      <c r="D49" s="190" t="s">
        <v>184</v>
      </c>
      <c r="E49" s="137">
        <v>520</v>
      </c>
      <c r="F49" s="73" t="s">
        <v>185</v>
      </c>
      <c r="M49" s="10"/>
    </row>
    <row r="50" spans="2:13" hidden="1">
      <c r="B50" s="42"/>
      <c r="C50" s="5"/>
      <c r="D50" s="190" t="s">
        <v>183</v>
      </c>
      <c r="E50" s="141">
        <v>0.7</v>
      </c>
      <c r="F50" s="73" t="s">
        <v>186</v>
      </c>
      <c r="M50" s="10"/>
    </row>
    <row r="51" spans="2:13" hidden="1">
      <c r="B51" s="42"/>
      <c r="C51" s="5"/>
      <c r="D51" s="6" t="s">
        <v>18</v>
      </c>
      <c r="E51" s="195">
        <f>E49*E50</f>
        <v>364</v>
      </c>
      <c r="F51" s="73" t="s">
        <v>185</v>
      </c>
      <c r="M51" s="10"/>
    </row>
    <row r="52" spans="2:13" hidden="1">
      <c r="B52" s="42"/>
      <c r="C52" s="5"/>
      <c r="D52" s="48"/>
      <c r="E52" s="3"/>
      <c r="F52" s="74" t="s">
        <v>188</v>
      </c>
      <c r="M52" s="10"/>
    </row>
    <row r="53" spans="2:13" hidden="1">
      <c r="B53" s="42"/>
      <c r="D53" s="48" t="s">
        <v>32</v>
      </c>
      <c r="E53" s="138">
        <v>4</v>
      </c>
      <c r="F53" s="73">
        <v>0</v>
      </c>
      <c r="G53" s="6"/>
      <c r="M53" s="10"/>
    </row>
    <row r="54" spans="2:13" hidden="1">
      <c r="B54" s="10"/>
      <c r="C54" s="5"/>
      <c r="D54" s="48" t="s">
        <v>196</v>
      </c>
      <c r="E54" s="149">
        <v>4</v>
      </c>
      <c r="F54" s="73">
        <v>0</v>
      </c>
      <c r="G54" s="6"/>
      <c r="M54" s="10"/>
    </row>
    <row r="55" spans="2:13" hidden="1">
      <c r="B55" s="10"/>
      <c r="D55" s="48" t="s">
        <v>197</v>
      </c>
      <c r="E55" s="149">
        <v>2</v>
      </c>
      <c r="F55" s="73">
        <v>0</v>
      </c>
      <c r="G55" s="6"/>
      <c r="M55" s="10"/>
    </row>
    <row r="56" spans="2:13" hidden="1">
      <c r="B56" s="10"/>
      <c r="D56" s="48" t="s">
        <v>198</v>
      </c>
      <c r="E56" s="149">
        <v>0</v>
      </c>
      <c r="F56" s="73">
        <v>0</v>
      </c>
      <c r="G56" s="6"/>
      <c r="M56" s="10"/>
    </row>
    <row r="57" spans="2:13" hidden="1">
      <c r="B57" s="10"/>
      <c r="D57" s="6" t="s">
        <v>12</v>
      </c>
      <c r="E57" s="139">
        <v>7</v>
      </c>
      <c r="M57" s="10"/>
    </row>
    <row r="58" spans="2:13" hidden="1">
      <c r="B58" s="10"/>
      <c r="D58" s="6" t="s">
        <v>31</v>
      </c>
      <c r="E58" s="3">
        <v>28</v>
      </c>
      <c r="M58" s="10"/>
    </row>
    <row r="59" spans="2:13" hidden="1">
      <c r="B59" s="10"/>
      <c r="D59" s="6" t="s">
        <v>10</v>
      </c>
      <c r="E59" s="140">
        <v>1.5</v>
      </c>
      <c r="M59" s="132"/>
    </row>
    <row r="60" spans="2:13" hidden="1">
      <c r="B60" s="10"/>
      <c r="D60" s="6" t="s">
        <v>193</v>
      </c>
      <c r="E60" s="140">
        <v>6</v>
      </c>
      <c r="M60" s="132"/>
    </row>
    <row r="61" spans="2:13" hidden="1">
      <c r="B61" s="10"/>
      <c r="D61" s="6" t="s">
        <v>195</v>
      </c>
      <c r="E61" s="139">
        <v>13.5</v>
      </c>
      <c r="M61" s="132"/>
    </row>
    <row r="62" spans="2:13" hidden="1">
      <c r="B62" s="10"/>
      <c r="D62" s="6" t="s">
        <v>194</v>
      </c>
      <c r="E62" s="139">
        <v>0</v>
      </c>
      <c r="M62" s="132"/>
    </row>
    <row r="63" spans="2:13" hidden="1">
      <c r="B63" s="10"/>
      <c r="D63" s="6" t="s">
        <v>17</v>
      </c>
      <c r="E63" s="3">
        <f>(E53*E59+E54*E60+E55*E61+E56*E62)/(E53+E54+E55+E56)</f>
        <v>5.7</v>
      </c>
      <c r="G63" s="6"/>
      <c r="M63" s="10"/>
    </row>
    <row r="64" spans="2:13" hidden="1">
      <c r="B64" s="10"/>
      <c r="D64" s="6" t="s">
        <v>23</v>
      </c>
      <c r="E64" s="3">
        <f>E63-L41</f>
        <v>5.7</v>
      </c>
      <c r="F64" s="214"/>
      <c r="L64" s="6"/>
      <c r="M64" s="10"/>
    </row>
    <row r="65" spans="2:13" hidden="1">
      <c r="B65" s="10"/>
      <c r="M65" s="10"/>
    </row>
    <row r="66" spans="2:13" ht="14.25" hidden="1">
      <c r="B66" s="10"/>
      <c r="C66" s="60" t="s">
        <v>38</v>
      </c>
      <c r="M66" s="10"/>
    </row>
    <row r="67" spans="2:13" hidden="1">
      <c r="B67" s="10"/>
      <c r="C67" s="8"/>
      <c r="D67" s="56" t="s">
        <v>39</v>
      </c>
      <c r="E67" s="57"/>
      <c r="F67" s="58" t="s">
        <v>34</v>
      </c>
      <c r="K67" s="6"/>
      <c r="M67" s="10"/>
    </row>
    <row r="68" spans="2:13" ht="14.25" hidden="1">
      <c r="B68" s="10"/>
      <c r="D68" s="59" t="s">
        <v>40</v>
      </c>
      <c r="E68" s="33" t="s">
        <v>36</v>
      </c>
      <c r="F68" s="33" t="s">
        <v>35</v>
      </c>
      <c r="K68" s="6"/>
      <c r="M68" s="10"/>
    </row>
    <row r="69" spans="2:13" hidden="1">
      <c r="B69" s="10"/>
      <c r="C69" s="55" t="s">
        <v>33</v>
      </c>
      <c r="D69" s="52">
        <f>$E$63-E59</f>
        <v>4.2</v>
      </c>
      <c r="E69" s="53">
        <f>E53*D69^2</f>
        <v>70.56</v>
      </c>
      <c r="F69" s="54">
        <f t="shared" ref="F69" si="5">IF(D69=0,0,IF(E53=0,0,$E$73/D69))</f>
        <v>45.857142857142854</v>
      </c>
      <c r="K69" s="6"/>
      <c r="M69" s="10"/>
    </row>
    <row r="70" spans="2:13" hidden="1">
      <c r="B70" s="10"/>
      <c r="C70" s="55" t="s">
        <v>199</v>
      </c>
      <c r="D70" s="52">
        <f>$E$63-E60</f>
        <v>-0.29999999999999982</v>
      </c>
      <c r="E70" s="53">
        <f>E54*D70^2</f>
        <v>0.3599999999999996</v>
      </c>
      <c r="F70" s="54">
        <f>IF(D70=0,0,IF(E54=0,0,$E$73/D70))</f>
        <v>-642.00000000000034</v>
      </c>
      <c r="K70" s="6"/>
      <c r="M70" s="10"/>
    </row>
    <row r="71" spans="2:13" hidden="1">
      <c r="B71" s="10"/>
      <c r="C71" s="55" t="s">
        <v>200</v>
      </c>
      <c r="D71" s="52">
        <f>$E$63-E61</f>
        <v>-7.8</v>
      </c>
      <c r="E71" s="53">
        <f>E55*D71^2</f>
        <v>121.67999999999999</v>
      </c>
      <c r="F71" s="54">
        <f t="shared" ref="F71:F72" si="6">IF(D71=0,0,IF(E55=0,0,$E$73/D71))</f>
        <v>-24.692307692307693</v>
      </c>
      <c r="K71" s="6"/>
      <c r="M71" s="10"/>
    </row>
    <row r="72" spans="2:13" hidden="1">
      <c r="B72" s="10"/>
      <c r="C72" s="55" t="s">
        <v>201</v>
      </c>
      <c r="D72" s="52">
        <f>$E$63-E62</f>
        <v>5.7</v>
      </c>
      <c r="E72" s="53">
        <f>E56*D72^2</f>
        <v>0</v>
      </c>
      <c r="F72" s="54">
        <f t="shared" si="6"/>
        <v>0</v>
      </c>
      <c r="K72" s="6"/>
      <c r="M72" s="10"/>
    </row>
    <row r="73" spans="2:13" ht="14.25" hidden="1">
      <c r="B73" s="10"/>
      <c r="D73" s="8" t="s">
        <v>5</v>
      </c>
      <c r="E73" s="9">
        <f>SUM(E69:E72)</f>
        <v>192.6</v>
      </c>
      <c r="F73" s="214"/>
      <c r="K73" s="6"/>
      <c r="M73" s="10"/>
    </row>
    <row r="74" spans="2:13" hidden="1">
      <c r="B74" s="10"/>
      <c r="H74" s="6"/>
      <c r="I74" s="4"/>
      <c r="K74" s="6"/>
      <c r="M74" s="10"/>
    </row>
    <row r="75" spans="2:13" hidden="1">
      <c r="B75" s="10"/>
      <c r="D75" s="47" t="s">
        <v>22</v>
      </c>
      <c r="E75"/>
      <c r="H75" s="6"/>
      <c r="I75" s="4"/>
      <c r="K75" s="6"/>
      <c r="M75" s="10"/>
    </row>
    <row r="76" spans="2:13" hidden="1">
      <c r="B76" s="10"/>
      <c r="D76" s="6" t="s">
        <v>37</v>
      </c>
      <c r="E76" s="20">
        <f>E58*J26</f>
        <v>235.62465695999998</v>
      </c>
      <c r="K76" s="6"/>
      <c r="M76" s="10"/>
    </row>
    <row r="77" spans="2:13" hidden="1">
      <c r="B77" s="10"/>
      <c r="D77" s="6" t="s">
        <v>24</v>
      </c>
      <c r="E77" s="21">
        <f>E76*E64</f>
        <v>1343.0605446719999</v>
      </c>
      <c r="G77" s="5">
        <f>$E$76/($E$53+$E$54+$E$55)</f>
        <v>23.562465695999997</v>
      </c>
      <c r="H77" s="5">
        <f>$E$76*$E$64*D69/$E$73</f>
        <v>29.287924650168225</v>
      </c>
      <c r="I77" s="5">
        <f>G77+H77</f>
        <v>52.850390346168226</v>
      </c>
      <c r="K77" s="6"/>
      <c r="M77" s="10"/>
    </row>
    <row r="78" spans="2:13" hidden="1">
      <c r="B78" s="10"/>
      <c r="D78" s="6"/>
      <c r="E78" s="21"/>
      <c r="K78" s="6"/>
      <c r="M78" s="10"/>
    </row>
    <row r="79" spans="2:13" hidden="1">
      <c r="B79" s="10"/>
      <c r="D79" s="190" t="s">
        <v>233</v>
      </c>
      <c r="E79" s="21">
        <f>J37*E58</f>
        <v>21.898021136590231</v>
      </c>
      <c r="K79" s="6"/>
      <c r="M79" s="10"/>
    </row>
    <row r="80" spans="2:13" hidden="1">
      <c r="B80" s="10"/>
      <c r="G80" s="5">
        <f>$E$76/($E$53+$E$54+$E$55)</f>
        <v>23.562465695999997</v>
      </c>
      <c r="H80" s="5">
        <f>$E$76*$E$64*D70/$E$73</f>
        <v>-2.0919946178691573</v>
      </c>
      <c r="I80" s="5">
        <f>G80+H80</f>
        <v>21.470471078130839</v>
      </c>
      <c r="K80" s="6"/>
      <c r="M80" s="10"/>
    </row>
    <row r="81" spans="2:13" hidden="1">
      <c r="B81" s="10"/>
      <c r="D81" s="47" t="s">
        <v>25</v>
      </c>
      <c r="E81" s="23"/>
      <c r="G81" s="5">
        <f>$E$76/($E$53+$E$54+$E$55)</f>
        <v>23.562465695999997</v>
      </c>
      <c r="H81" s="5">
        <f>$E$76*$E$64*D71/$E$73</f>
        <v>-54.391860064598127</v>
      </c>
      <c r="I81" s="5">
        <f>G81+H81</f>
        <v>-30.82939436859813</v>
      </c>
      <c r="K81" s="6"/>
      <c r="M81" s="10"/>
    </row>
    <row r="82" spans="2:13" hidden="1">
      <c r="B82" s="10"/>
      <c r="D82" s="44" t="s">
        <v>27</v>
      </c>
      <c r="E82" s="45">
        <f>IF(E53=0,0, IF(F69=0,$E$76/($E$53+$E$54+$E$55+$E$56), $E$76/($E$53+$E$54+$E$55+$E$56)+$E$77/F69))</f>
        <v>52.850390346168226</v>
      </c>
      <c r="G82" s="5">
        <f>$E$76/($E$53+$E$54+$E$55)</f>
        <v>23.562465695999997</v>
      </c>
      <c r="H82" s="5">
        <f>$E$76*$E$64*D72/$E$73</f>
        <v>39.747897739514016</v>
      </c>
      <c r="I82" s="5">
        <f>G82+H82</f>
        <v>63.310363435514013</v>
      </c>
      <c r="K82" s="6"/>
      <c r="M82" s="10"/>
    </row>
    <row r="83" spans="2:13" hidden="1">
      <c r="B83" s="10"/>
      <c r="D83" s="44" t="s">
        <v>202</v>
      </c>
      <c r="E83" s="45">
        <f>IF(E54=0,0, IF(F70=0,$E$76/($E$53+$E$54+$E$55+$E$56), $E$76/($E$53+$E$54+$E$55+$E$56)+$E$77/F70))</f>
        <v>21.470471078130839</v>
      </c>
      <c r="K83" s="6"/>
      <c r="M83" s="10"/>
    </row>
    <row r="84" spans="2:13" hidden="1">
      <c r="B84" s="10"/>
      <c r="D84" s="44" t="s">
        <v>203</v>
      </c>
      <c r="E84" s="45">
        <f>IF(E55=0,0, IF(F71=0,$E$76/($E$53+$E$54+$E$55+$E$56), $E$76/($E$53+$E$54+$E$55+$E$56)+$E$77/F71))</f>
        <v>-30.829394368598123</v>
      </c>
      <c r="F84" s="46"/>
      <c r="K84" s="6"/>
      <c r="M84" s="10"/>
    </row>
    <row r="85" spans="2:13" hidden="1">
      <c r="B85" s="10"/>
      <c r="D85" s="44" t="s">
        <v>204</v>
      </c>
      <c r="E85" s="45">
        <f>IF(E56=0,0, IF(F72=0,$E$76/($E$53+$E$54+$E$55+$E$56), $E$76/($E$53+$E$54+$E$55+$E$56)+$E$77/F72))</f>
        <v>0</v>
      </c>
      <c r="F85" s="46"/>
      <c r="K85" s="6"/>
      <c r="M85" s="10"/>
    </row>
    <row r="86" spans="2:13" hidden="1">
      <c r="B86" s="10"/>
      <c r="D86" s="44"/>
      <c r="E86" s="50"/>
      <c r="F86" s="46"/>
      <c r="K86" s="6"/>
      <c r="M86" s="10"/>
    </row>
    <row r="87" spans="2:13" hidden="1">
      <c r="B87" s="10"/>
      <c r="D87" s="190" t="s">
        <v>187</v>
      </c>
      <c r="E87" s="141">
        <v>3</v>
      </c>
      <c r="F87" s="46"/>
      <c r="G87" s="112">
        <f>ATAN((1/E87))*180/PI()</f>
        <v>18.43494882292201</v>
      </c>
      <c r="K87" s="6"/>
      <c r="M87" s="10"/>
    </row>
    <row r="88" spans="2:13" ht="25.5" hidden="1">
      <c r="B88" s="10"/>
      <c r="D88" s="190"/>
      <c r="E88" s="46"/>
      <c r="F88" s="209" t="s">
        <v>235</v>
      </c>
      <c r="G88" s="209" t="s">
        <v>236</v>
      </c>
      <c r="K88" s="6"/>
      <c r="M88" s="10"/>
    </row>
    <row r="89" spans="2:13" hidden="1">
      <c r="B89" s="10"/>
      <c r="D89" s="190" t="s">
        <v>191</v>
      </c>
      <c r="E89" s="45">
        <f>IF(F53=1,TAN($G$87*PI()/180)*E82,0)</f>
        <v>0</v>
      </c>
      <c r="F89" s="191">
        <f>E89*E53</f>
        <v>0</v>
      </c>
      <c r="K89" s="6"/>
      <c r="M89" s="10"/>
    </row>
    <row r="90" spans="2:13" hidden="1">
      <c r="B90" s="10"/>
      <c r="D90" s="190" t="s">
        <v>189</v>
      </c>
      <c r="E90" s="45">
        <f>IF(F54=1,TAN($G$87*PI()/180)*E83,0)</f>
        <v>0</v>
      </c>
      <c r="F90" s="191">
        <f>E90*E54</f>
        <v>0</v>
      </c>
      <c r="K90" s="6"/>
      <c r="M90" s="10"/>
    </row>
    <row r="91" spans="2:13" hidden="1">
      <c r="B91" s="10"/>
      <c r="D91" s="190" t="s">
        <v>190</v>
      </c>
      <c r="E91" s="45">
        <f>IF(F55=1,TAN($G$87*PI()/180)*E84,0)</f>
        <v>0</v>
      </c>
      <c r="F91" s="191">
        <f>E91*E55</f>
        <v>0</v>
      </c>
      <c r="K91" s="6"/>
      <c r="M91" s="10"/>
    </row>
    <row r="92" spans="2:13" hidden="1">
      <c r="B92" s="10"/>
      <c r="D92" s="190" t="s">
        <v>205</v>
      </c>
      <c r="E92" s="45">
        <f>IF(F56=1,TAN($G$87*PI()/180)*E85,0)</f>
        <v>0</v>
      </c>
      <c r="F92" s="191">
        <f>E92*E56</f>
        <v>0</v>
      </c>
      <c r="K92" s="6"/>
      <c r="M92" s="10"/>
    </row>
    <row r="93" spans="2:13" hidden="1">
      <c r="B93" s="10"/>
      <c r="D93" s="190" t="s">
        <v>192</v>
      </c>
      <c r="E93" s="192">
        <f>J37*E58</f>
        <v>21.898021136590231</v>
      </c>
      <c r="F93" s="192">
        <f>SUM(F89:F92)</f>
        <v>0</v>
      </c>
      <c r="G93" s="208">
        <f>C128</f>
        <v>96.045407399611676</v>
      </c>
      <c r="H93" s="193" t="str">
        <f>IF(E93&lt;(F93+C128),"OK","NOT OK")</f>
        <v>OK</v>
      </c>
      <c r="K93" s="6"/>
      <c r="M93" s="10"/>
    </row>
    <row r="94" spans="2:13" hidden="1">
      <c r="B94" s="10"/>
      <c r="D94" s="190"/>
      <c r="E94" s="45"/>
      <c r="F94" s="46"/>
      <c r="H94" s="73" t="s">
        <v>234</v>
      </c>
      <c r="K94" s="6"/>
      <c r="M94" s="10"/>
    </row>
    <row r="95" spans="2:13" hidden="1">
      <c r="B95" s="10"/>
      <c r="C95" s="44"/>
      <c r="D95" s="6"/>
      <c r="E95" s="49"/>
      <c r="K95" s="6"/>
      <c r="M95" s="132"/>
    </row>
    <row r="96" spans="2:13" hidden="1">
      <c r="B96" s="10"/>
      <c r="C96" s="44"/>
      <c r="D96" s="71" t="s">
        <v>26</v>
      </c>
      <c r="E96" s="49"/>
      <c r="K96" s="6"/>
      <c r="M96" s="132"/>
    </row>
    <row r="97" spans="2:13" hidden="1">
      <c r="B97" s="10"/>
      <c r="C97" s="44"/>
      <c r="D97" s="72" t="s">
        <v>206</v>
      </c>
      <c r="E97" s="142">
        <f>SQRT(E82^2+E89^2)</f>
        <v>52.850390346168226</v>
      </c>
      <c r="F97" s="46" t="str">
        <f>IF(E97&lt;$E$51,"OK","NOT OK")</f>
        <v>OK</v>
      </c>
      <c r="K97" s="6"/>
      <c r="M97" s="132"/>
    </row>
    <row r="98" spans="2:13" hidden="1">
      <c r="B98" s="10"/>
      <c r="C98" s="44"/>
      <c r="D98" s="72" t="s">
        <v>202</v>
      </c>
      <c r="E98" s="142">
        <f>SQRT(E83^2+E95^2)</f>
        <v>21.470471078130839</v>
      </c>
      <c r="F98" s="46" t="str">
        <f t="shared" ref="F98:F100" si="7">IF(E98&lt;$E$51,"OK","NOT OK")</f>
        <v>OK</v>
      </c>
      <c r="K98" s="6"/>
      <c r="M98" s="132"/>
    </row>
    <row r="99" spans="2:13" hidden="1">
      <c r="B99" s="10"/>
      <c r="C99" s="44"/>
      <c r="D99" s="72" t="s">
        <v>203</v>
      </c>
      <c r="E99" s="142">
        <f>E84</f>
        <v>-30.829394368598123</v>
      </c>
      <c r="F99" s="46" t="str">
        <f t="shared" si="7"/>
        <v>OK</v>
      </c>
      <c r="K99" s="6"/>
      <c r="M99" s="132"/>
    </row>
    <row r="100" spans="2:13" hidden="1">
      <c r="B100" s="10"/>
      <c r="C100" s="44"/>
      <c r="D100" s="72" t="s">
        <v>204</v>
      </c>
      <c r="E100" s="142">
        <f>E85</f>
        <v>0</v>
      </c>
      <c r="F100" s="46" t="str">
        <f t="shared" si="7"/>
        <v>OK</v>
      </c>
      <c r="K100" s="6"/>
      <c r="M100" s="132"/>
    </row>
    <row r="101" spans="2:13" hidden="1">
      <c r="B101" s="11"/>
      <c r="C101" s="12"/>
      <c r="D101" s="12"/>
      <c r="E101" s="12"/>
      <c r="F101" s="12"/>
      <c r="G101" s="12"/>
      <c r="H101" s="12"/>
      <c r="I101" s="13"/>
      <c r="J101" s="13"/>
      <c r="K101" s="13"/>
      <c r="L101" s="13"/>
      <c r="M101" s="132"/>
    </row>
    <row r="102" spans="2:13" hidden="1"/>
    <row r="103" spans="2:13" hidden="1"/>
    <row r="104" spans="2:13" ht="15.75" hidden="1">
      <c r="B104" s="196" t="s">
        <v>207</v>
      </c>
      <c r="C104" s="197"/>
      <c r="D104" s="198"/>
      <c r="E104" s="198"/>
      <c r="F104" s="198"/>
    </row>
    <row r="105" spans="2:13" ht="15" hidden="1">
      <c r="B105" s="198"/>
      <c r="C105" s="197"/>
      <c r="D105" s="198"/>
      <c r="E105" s="198"/>
      <c r="F105" s="198"/>
      <c r="G105" s="6"/>
    </row>
    <row r="106" spans="2:13" ht="15" hidden="1">
      <c r="B106" s="198" t="s">
        <v>208</v>
      </c>
      <c r="C106" s="197"/>
      <c r="D106" s="198"/>
      <c r="E106" s="198"/>
      <c r="F106" s="198"/>
    </row>
    <row r="107" spans="2:13" ht="15" hidden="1">
      <c r="B107" s="198"/>
      <c r="C107" s="197"/>
      <c r="D107" s="198"/>
      <c r="E107" s="198"/>
      <c r="F107" s="198"/>
    </row>
    <row r="108" spans="2:13" ht="15.75" hidden="1">
      <c r="B108" s="199" t="s">
        <v>209</v>
      </c>
      <c r="C108" s="197"/>
      <c r="D108" s="198"/>
      <c r="E108" s="198" t="s">
        <v>210</v>
      </c>
      <c r="F108" s="198"/>
    </row>
    <row r="109" spans="2:13" ht="15" hidden="1">
      <c r="B109" s="198"/>
      <c r="C109" s="197"/>
      <c r="D109" s="198"/>
      <c r="E109" s="198"/>
      <c r="F109" s="198"/>
    </row>
    <row r="110" spans="2:13" ht="15" hidden="1">
      <c r="B110" s="198" t="s">
        <v>211</v>
      </c>
      <c r="C110" s="197"/>
      <c r="D110" s="198"/>
      <c r="E110" s="198"/>
      <c r="F110" s="198"/>
    </row>
    <row r="111" spans="2:13" ht="18" hidden="1">
      <c r="B111" s="198" t="s">
        <v>212</v>
      </c>
      <c r="C111" s="197"/>
      <c r="D111" s="198"/>
      <c r="E111" s="198"/>
      <c r="F111" s="198"/>
    </row>
    <row r="112" spans="2:13" ht="15" hidden="1">
      <c r="B112" s="197" t="s">
        <v>213</v>
      </c>
      <c r="C112" s="200">
        <v>0</v>
      </c>
      <c r="D112" s="198" t="s">
        <v>176</v>
      </c>
      <c r="E112" s="198" t="s">
        <v>214</v>
      </c>
      <c r="F112" s="198"/>
    </row>
    <row r="113" spans="2:6" ht="15" hidden="1">
      <c r="B113" s="197" t="s">
        <v>215</v>
      </c>
      <c r="C113" s="200">
        <v>2.0299999999999998</v>
      </c>
      <c r="D113" s="198"/>
      <c r="E113" s="198"/>
      <c r="F113" s="198"/>
    </row>
    <row r="114" spans="2:6" ht="15.75" hidden="1">
      <c r="B114" s="201" t="s">
        <v>216</v>
      </c>
      <c r="C114" s="200">
        <v>0.5</v>
      </c>
      <c r="D114" s="198"/>
      <c r="E114" s="198" t="s">
        <v>217</v>
      </c>
      <c r="F114" s="198"/>
    </row>
    <row r="115" spans="2:6" ht="15" hidden="1">
      <c r="B115" s="197"/>
      <c r="C115" s="197"/>
      <c r="D115" s="198"/>
      <c r="E115" s="198"/>
      <c r="F115" s="198"/>
    </row>
    <row r="116" spans="2:6" ht="15.75" hidden="1">
      <c r="B116" s="202" t="s">
        <v>218</v>
      </c>
      <c r="C116" s="203">
        <f>0.5*C113*G18*C112^2</f>
        <v>0</v>
      </c>
      <c r="D116" s="198"/>
      <c r="E116" s="198"/>
      <c r="F116" s="198"/>
    </row>
    <row r="117" spans="2:6" ht="15" hidden="1">
      <c r="B117" s="198"/>
      <c r="C117" s="197"/>
      <c r="D117" s="198"/>
      <c r="E117" s="198"/>
      <c r="F117" s="198"/>
    </row>
    <row r="118" spans="2:6" ht="15.75" hidden="1">
      <c r="B118" s="201" t="s">
        <v>219</v>
      </c>
      <c r="C118" s="204">
        <v>0.8</v>
      </c>
      <c r="D118" s="197"/>
      <c r="E118" s="198" t="s">
        <v>220</v>
      </c>
      <c r="F118" s="198"/>
    </row>
    <row r="119" spans="2:6" ht="15" hidden="1">
      <c r="B119" s="198"/>
      <c r="C119" s="197"/>
      <c r="D119" s="198"/>
      <c r="E119" s="198"/>
      <c r="F119" s="198"/>
    </row>
    <row r="120" spans="2:6" ht="15.75" hidden="1">
      <c r="B120" s="198"/>
      <c r="C120" s="198" t="s">
        <v>221</v>
      </c>
      <c r="D120" s="198"/>
      <c r="E120" s="198"/>
      <c r="F120" s="198"/>
    </row>
    <row r="121" spans="2:6" ht="15.75" hidden="1">
      <c r="B121" s="197"/>
      <c r="C121" s="205" t="s">
        <v>222</v>
      </c>
      <c r="D121" s="198"/>
      <c r="E121" s="206"/>
      <c r="F121" s="198"/>
    </row>
    <row r="122" spans="2:6" ht="15" hidden="1">
      <c r="B122" s="197"/>
      <c r="C122" s="197"/>
      <c r="D122" s="198"/>
      <c r="E122" s="198"/>
      <c r="F122" s="198"/>
    </row>
    <row r="123" spans="2:6" ht="15.75" hidden="1">
      <c r="B123" s="201" t="s">
        <v>223</v>
      </c>
      <c r="C123" s="204">
        <v>27</v>
      </c>
      <c r="D123" s="198" t="s">
        <v>224</v>
      </c>
      <c r="E123" s="198" t="s">
        <v>232</v>
      </c>
      <c r="F123" s="198"/>
    </row>
    <row r="124" spans="2:6" ht="15" hidden="1">
      <c r="B124" s="197" t="s">
        <v>225</v>
      </c>
      <c r="C124" s="210">
        <f>E76</f>
        <v>235.62465695999998</v>
      </c>
      <c r="D124" s="198" t="s">
        <v>226</v>
      </c>
      <c r="E124" s="198"/>
      <c r="F124" s="198"/>
    </row>
    <row r="125" spans="2:6" ht="15" hidden="1">
      <c r="B125" s="197"/>
      <c r="C125" s="197"/>
      <c r="D125" s="198"/>
      <c r="E125" s="198"/>
      <c r="F125" s="198"/>
    </row>
    <row r="126" spans="2:6" ht="15" hidden="1">
      <c r="B126" s="197" t="s">
        <v>227</v>
      </c>
      <c r="C126" s="210">
        <f>C124*TAN(RADIANS(C123))</f>
        <v>120.05675924951458</v>
      </c>
      <c r="D126" s="198"/>
      <c r="E126" s="198"/>
      <c r="F126" s="198"/>
    </row>
    <row r="127" spans="2:6" ht="15" hidden="1">
      <c r="B127" s="197"/>
      <c r="C127" s="197"/>
      <c r="D127" s="198"/>
      <c r="E127" s="198"/>
      <c r="F127" s="198"/>
    </row>
    <row r="128" spans="2:6" ht="15.75" hidden="1">
      <c r="B128" s="202" t="s">
        <v>228</v>
      </c>
      <c r="C128" s="211">
        <f>C118*C126+C114*C116</f>
        <v>96.045407399611676</v>
      </c>
      <c r="D128" s="198"/>
      <c r="E128" s="198"/>
      <c r="F128" s="198"/>
    </row>
    <row r="129" spans="2:6" ht="15" hidden="1">
      <c r="B129" s="197"/>
      <c r="C129" s="197"/>
      <c r="D129" s="198"/>
      <c r="E129" s="198"/>
      <c r="F129" s="198"/>
    </row>
    <row r="130" spans="2:6" ht="15.75" hidden="1">
      <c r="B130" s="202" t="s">
        <v>229</v>
      </c>
      <c r="C130" s="211">
        <f>E79</f>
        <v>21.898021136590231</v>
      </c>
      <c r="D130" s="198" t="s">
        <v>230</v>
      </c>
      <c r="E130" s="198"/>
      <c r="F130" s="198"/>
    </row>
    <row r="131" spans="2:6" ht="15" hidden="1">
      <c r="B131" s="197"/>
      <c r="C131" s="197"/>
      <c r="D131" s="198"/>
      <c r="E131" s="198"/>
      <c r="F131" s="198"/>
    </row>
    <row r="132" spans="2:6" ht="18" hidden="1">
      <c r="B132" s="205" t="s">
        <v>231</v>
      </c>
      <c r="C132" s="197"/>
      <c r="D132" s="207" t="str">
        <f>IF(C128&gt;C130,"O.K.", "N.G.")</f>
        <v>O.K.</v>
      </c>
      <c r="E132" s="198"/>
      <c r="F132" s="198"/>
    </row>
  </sheetData>
  <pageMargins left="0.75" right="0.75" top="1" bottom="1" header="0.5" footer="0.5"/>
  <pageSetup scale="64" orientation="landscape" r:id="rId1"/>
  <headerFooter alignWithMargins="0"/>
  <rowBreaks count="2" manualBreakCount="2">
    <brk id="44" max="11" man="1"/>
    <brk id="101" max="11" man="1"/>
  </rowBreaks>
  <colBreaks count="1" manualBreakCount="1">
    <brk id="12" max="10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156"/>
  <sheetViews>
    <sheetView zoomScaleNormal="100" workbookViewId="0">
      <selection activeCell="B1" sqref="B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Summary!$F$1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">
        <v>173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TODAY()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257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Design.xlsx]Min Vert; Max Horiz-1  Stem Des</v>
      </c>
      <c r="G7" s="62"/>
      <c r="H7" s="110"/>
      <c r="L7" s="85"/>
    </row>
    <row r="8" spans="1:32" hidden="1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E85-E83</f>
        <v>12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3" hidden="1">
      <c r="B33" s="10"/>
      <c r="C33" s="5"/>
      <c r="D33" s="6"/>
      <c r="E33" s="6"/>
      <c r="F33" s="6"/>
      <c r="G33" s="6"/>
      <c r="H33" s="6"/>
      <c r="I33" s="3"/>
      <c r="J33" s="3"/>
    </row>
    <row r="34" spans="2:13" hidden="1">
      <c r="D34" s="39"/>
      <c r="E34" s="39"/>
      <c r="F34" s="39"/>
      <c r="G34" s="39"/>
      <c r="I34" s="39"/>
      <c r="J34" s="39"/>
      <c r="K34" s="39"/>
      <c r="L34" s="39"/>
      <c r="M34" s="132"/>
    </row>
    <row r="35" spans="2:13" hidden="1">
      <c r="B35" s="111"/>
      <c r="M35" s="132"/>
    </row>
    <row r="36" spans="2:13" hidden="1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3" hidden="1">
      <c r="B37" s="10" t="s">
        <v>240</v>
      </c>
      <c r="C37" s="134" t="s">
        <v>120</v>
      </c>
      <c r="D37" s="27"/>
      <c r="E37" s="27"/>
      <c r="F37" s="27"/>
      <c r="G37" s="27"/>
      <c r="H37" s="27">
        <v>1</v>
      </c>
      <c r="I37" s="187">
        <v>3.01</v>
      </c>
      <c r="J37" s="62">
        <f>H37*I37</f>
        <v>3.01</v>
      </c>
      <c r="K37" s="28" t="e">
        <f>F38-3/12</f>
        <v>#REF!</v>
      </c>
      <c r="L37" s="130" t="e">
        <f t="shared" ref="L37:L47" si="0">J37*K37</f>
        <v>#REF!</v>
      </c>
      <c r="M37" s="132"/>
    </row>
    <row r="38" spans="2:13" hidden="1">
      <c r="B38" s="10" t="s">
        <v>240</v>
      </c>
      <c r="C38" s="104" t="s">
        <v>64</v>
      </c>
      <c r="D38" s="17"/>
      <c r="E38" s="27" t="e">
        <f>#REF!</f>
        <v>#REF!</v>
      </c>
      <c r="F38" s="27" t="e">
        <f>#REF!</f>
        <v>#REF!</v>
      </c>
      <c r="G38" s="27" t="e">
        <f>#REF!</f>
        <v>#REF!</v>
      </c>
      <c r="H38" s="27">
        <v>1</v>
      </c>
      <c r="I38" s="187" t="e">
        <f>E38*F38*G38</f>
        <v>#REF!</v>
      </c>
      <c r="J38" s="62" t="e">
        <f t="shared" ref="J38:J47" si="1">I38*H38</f>
        <v>#REF!</v>
      </c>
      <c r="K38" s="15" t="e">
        <f>F38/2</f>
        <v>#REF!</v>
      </c>
      <c r="L38" s="130" t="e">
        <f t="shared" si="0"/>
        <v>#REF!</v>
      </c>
      <c r="M38" s="132"/>
    </row>
    <row r="39" spans="2:13" hidden="1">
      <c r="B39" s="10" t="s">
        <v>240</v>
      </c>
      <c r="C39" s="104" t="s">
        <v>72</v>
      </c>
      <c r="D39" s="17"/>
      <c r="E39" s="27" t="e">
        <f>#REF!</f>
        <v>#REF!</v>
      </c>
      <c r="F39" s="27" t="e">
        <f>#REF!</f>
        <v>#REF!</v>
      </c>
      <c r="G39" s="27" t="e">
        <f>#REF!</f>
        <v>#REF!</v>
      </c>
      <c r="H39" s="27">
        <v>1</v>
      </c>
      <c r="I39" s="187" t="e">
        <f>E39*F39*G39</f>
        <v>#REF!</v>
      </c>
      <c r="J39" s="62" t="e">
        <f t="shared" si="1"/>
        <v>#REF!</v>
      </c>
      <c r="K39" s="15" t="e">
        <f>F41+F39/2</f>
        <v>#REF!</v>
      </c>
      <c r="L39" s="130" t="e">
        <f t="shared" si="0"/>
        <v>#REF!</v>
      </c>
      <c r="M39" s="132"/>
    </row>
    <row r="40" spans="2:13" hidden="1">
      <c r="B40" s="10" t="s">
        <v>240</v>
      </c>
      <c r="C40" s="104" t="s">
        <v>238</v>
      </c>
      <c r="D40" s="17"/>
      <c r="E40" s="27" t="e">
        <f>#REF!</f>
        <v>#REF!</v>
      </c>
      <c r="F40" s="27" t="e">
        <f>#REF!</f>
        <v>#REF!</v>
      </c>
      <c r="G40" s="27" t="e">
        <f>#REF!</f>
        <v>#REF!</v>
      </c>
      <c r="H40" s="27">
        <v>0</v>
      </c>
      <c r="I40" s="187">
        <v>0</v>
      </c>
      <c r="J40" s="62">
        <f t="shared" si="1"/>
        <v>0</v>
      </c>
      <c r="K40" s="15" t="e">
        <f>F41+F40/2</f>
        <v>#REF!</v>
      </c>
      <c r="L40" s="130" t="e">
        <f t="shared" si="0"/>
        <v>#REF!</v>
      </c>
      <c r="M40" s="132"/>
    </row>
    <row r="41" spans="2:13" hidden="1">
      <c r="B41" s="10" t="s">
        <v>241</v>
      </c>
      <c r="C41" s="104" t="s">
        <v>66</v>
      </c>
      <c r="D41" s="17"/>
      <c r="E41" s="145" t="e">
        <f>#REF!</f>
        <v>#REF!</v>
      </c>
      <c r="F41" s="27" t="e">
        <f>#REF!</f>
        <v>#REF!</v>
      </c>
      <c r="G41" s="105" t="e">
        <f>#REF!</f>
        <v>#REF!</v>
      </c>
      <c r="H41" s="27">
        <v>1</v>
      </c>
      <c r="I41" s="187" t="e">
        <f>E41*F41*G41</f>
        <v>#REF!</v>
      </c>
      <c r="J41" s="62" t="e">
        <f t="shared" si="1"/>
        <v>#REF!</v>
      </c>
      <c r="K41" s="15" t="e">
        <f>F41/2</f>
        <v>#REF!</v>
      </c>
      <c r="L41" s="130" t="e">
        <f t="shared" si="0"/>
        <v>#REF!</v>
      </c>
      <c r="M41" s="132"/>
    </row>
    <row r="42" spans="2:13" hidden="1">
      <c r="B42" s="10" t="s">
        <v>241</v>
      </c>
      <c r="C42" s="104" t="s">
        <v>65</v>
      </c>
      <c r="E42" s="27" t="e">
        <f>#REF!</f>
        <v>#REF!</v>
      </c>
      <c r="F42" s="27" t="e">
        <f>#REF!</f>
        <v>#REF!</v>
      </c>
      <c r="G42" s="27" t="e">
        <f>#REF!</f>
        <v>#REF!</v>
      </c>
      <c r="H42" s="27">
        <v>1</v>
      </c>
      <c r="I42" s="187" t="e">
        <f>E42*F42*G42</f>
        <v>#REF!</v>
      </c>
      <c r="J42" s="62" t="e">
        <f t="shared" si="1"/>
        <v>#REF!</v>
      </c>
      <c r="K42" s="15" t="e">
        <f>F38-F42/2</f>
        <v>#REF!</v>
      </c>
      <c r="L42" s="130" t="e">
        <f t="shared" si="0"/>
        <v>#REF!</v>
      </c>
      <c r="M42" s="132"/>
    </row>
    <row r="43" spans="2:13" hidden="1">
      <c r="B43" s="10" t="s">
        <v>242</v>
      </c>
      <c r="C43" s="104" t="s">
        <v>122</v>
      </c>
      <c r="D43" s="17"/>
      <c r="E43" s="27"/>
      <c r="F43" s="27"/>
      <c r="G43" s="27"/>
      <c r="H43" s="27">
        <v>0</v>
      </c>
      <c r="I43" s="187">
        <v>0</v>
      </c>
      <c r="J43" s="62">
        <f t="shared" si="1"/>
        <v>0</v>
      </c>
      <c r="K43" s="15"/>
      <c r="L43" s="130">
        <f t="shared" si="0"/>
        <v>0</v>
      </c>
      <c r="M43" s="132"/>
    </row>
    <row r="44" spans="2:13" hidden="1">
      <c r="B44" s="10" t="s">
        <v>243</v>
      </c>
      <c r="C44" s="104" t="s">
        <v>123</v>
      </c>
      <c r="D44" s="17"/>
      <c r="E44" s="27"/>
      <c r="F44" s="27"/>
      <c r="G44" s="27"/>
      <c r="H44" s="27">
        <v>1</v>
      </c>
      <c r="I44" s="187">
        <v>0.85</v>
      </c>
      <c r="J44" s="62">
        <f t="shared" si="1"/>
        <v>0.85</v>
      </c>
      <c r="K44" s="15" t="e">
        <f>K37</f>
        <v>#REF!</v>
      </c>
      <c r="L44" s="130" t="e">
        <f t="shared" si="0"/>
        <v>#REF!</v>
      </c>
      <c r="M44" s="132"/>
    </row>
    <row r="45" spans="2:13" hidden="1">
      <c r="B45" s="10" t="s">
        <v>242</v>
      </c>
      <c r="C45" s="104" t="s">
        <v>67</v>
      </c>
      <c r="D45" s="17"/>
      <c r="E45" s="27"/>
      <c r="F45" s="27"/>
      <c r="G45" s="27"/>
      <c r="H45" s="27">
        <v>1</v>
      </c>
      <c r="I45" s="187">
        <v>4.4000000000000004</v>
      </c>
      <c r="J45" s="62">
        <f t="shared" si="1"/>
        <v>4.4000000000000004</v>
      </c>
      <c r="K45" s="15" t="e">
        <f>K39</f>
        <v>#REF!</v>
      </c>
      <c r="L45" s="130" t="e">
        <f t="shared" si="0"/>
        <v>#REF!</v>
      </c>
      <c r="M45" s="132"/>
    </row>
    <row r="46" spans="2:13" hidden="1">
      <c r="B46" s="10" t="s">
        <v>240</v>
      </c>
      <c r="C46" s="104" t="s">
        <v>178</v>
      </c>
      <c r="D46" s="17"/>
      <c r="E46" s="27"/>
      <c r="F46" s="27"/>
      <c r="G46" s="27"/>
      <c r="H46" s="27">
        <v>1</v>
      </c>
      <c r="I46" s="187">
        <v>16.7</v>
      </c>
      <c r="J46" s="62">
        <f t="shared" si="1"/>
        <v>16.7</v>
      </c>
      <c r="K46" s="15" t="e">
        <f>K39</f>
        <v>#REF!</v>
      </c>
      <c r="L46" s="130" t="e">
        <f t="shared" si="0"/>
        <v>#REF!</v>
      </c>
      <c r="M46" s="132"/>
    </row>
    <row r="47" spans="2:13" hidden="1">
      <c r="B47" s="10" t="s">
        <v>243</v>
      </c>
      <c r="C47" s="104" t="s">
        <v>179</v>
      </c>
      <c r="D47" s="17"/>
      <c r="E47" s="27"/>
      <c r="F47" s="27"/>
      <c r="G47" s="27"/>
      <c r="H47" s="27">
        <v>1</v>
      </c>
      <c r="I47" s="187">
        <v>1.86</v>
      </c>
      <c r="J47" s="62">
        <f t="shared" si="1"/>
        <v>1.86</v>
      </c>
      <c r="K47" s="15" t="e">
        <f>K39</f>
        <v>#REF!</v>
      </c>
      <c r="L47" s="130" t="e">
        <f t="shared" si="0"/>
        <v>#REF!</v>
      </c>
      <c r="M47" s="132"/>
    </row>
    <row r="48" spans="2:13" hidden="1">
      <c r="B48" s="10"/>
      <c r="C48" s="104"/>
      <c r="D48" s="17"/>
      <c r="E48" s="27"/>
      <c r="F48" s="27"/>
      <c r="G48" s="27"/>
      <c r="H48" s="27"/>
      <c r="I48" s="187"/>
      <c r="J48" s="62"/>
      <c r="K48" s="15"/>
      <c r="L48" s="130"/>
      <c r="M48" s="132"/>
    </row>
    <row r="49" spans="2:13" hidden="1">
      <c r="B49" s="10"/>
      <c r="C49" s="16"/>
      <c r="D49" s="17"/>
      <c r="E49" s="27"/>
      <c r="F49" s="27"/>
      <c r="G49" s="27"/>
      <c r="H49" s="27"/>
      <c r="I49" s="62"/>
      <c r="J49" s="62"/>
      <c r="K49" s="15"/>
      <c r="L49" s="130"/>
      <c r="M49" s="132"/>
    </row>
    <row r="50" spans="2:13" ht="15.75" hidden="1">
      <c r="B50" s="10"/>
      <c r="D50" s="8" t="s">
        <v>8</v>
      </c>
      <c r="E50" s="8"/>
      <c r="F50" s="8"/>
      <c r="G50" s="8"/>
      <c r="H50" s="8"/>
      <c r="I50" s="64" t="e">
        <f>SUM(I37:I49)</f>
        <v>#REF!</v>
      </c>
      <c r="J50" s="64" t="e">
        <f>SUM(J37:J49)</f>
        <v>#REF!</v>
      </c>
      <c r="K50" s="8" t="s">
        <v>15</v>
      </c>
      <c r="L50" s="65" t="e">
        <f>SUM(L37:L49)</f>
        <v>#REF!</v>
      </c>
      <c r="M50" s="10"/>
    </row>
    <row r="51" spans="2:13">
      <c r="B51" s="10"/>
      <c r="M51" s="133"/>
    </row>
    <row r="52" spans="2:13">
      <c r="B52" s="40" t="s">
        <v>14</v>
      </c>
      <c r="C52" s="22"/>
      <c r="D52" s="39"/>
      <c r="E52" s="39"/>
      <c r="F52" s="39"/>
      <c r="G52" s="39"/>
      <c r="H52" s="39"/>
      <c r="I52" s="39"/>
      <c r="J52" s="39"/>
      <c r="K52" s="39"/>
      <c r="L52" s="39"/>
      <c r="M52" s="133"/>
    </row>
    <row r="53" spans="2:13">
      <c r="B53" s="34"/>
      <c r="M53" s="133"/>
    </row>
    <row r="54" spans="2:13">
      <c r="B54" s="10"/>
      <c r="C54" s="31" t="s">
        <v>11</v>
      </c>
      <c r="D54" s="32"/>
      <c r="E54" s="32"/>
      <c r="F54" s="32"/>
      <c r="G54" s="32"/>
      <c r="H54" s="32"/>
      <c r="I54" s="30" t="s">
        <v>2</v>
      </c>
      <c r="J54" s="30" t="s">
        <v>71</v>
      </c>
      <c r="K54" s="30" t="s">
        <v>3</v>
      </c>
      <c r="L54" s="129" t="s">
        <v>4</v>
      </c>
      <c r="M54" s="133"/>
    </row>
    <row r="55" spans="2:13">
      <c r="B55" s="10" t="s">
        <v>244</v>
      </c>
      <c r="C55" s="134" t="s">
        <v>63</v>
      </c>
      <c r="D55" s="27"/>
      <c r="E55" s="185">
        <f>'Service Loads-1 Stem Des'!E31</f>
        <v>0</v>
      </c>
      <c r="F55" s="27"/>
      <c r="G55" s="27"/>
      <c r="H55" s="27">
        <v>1.5</v>
      </c>
      <c r="I55" s="187">
        <f>'Service Loads-1 Stem Des'!I31</f>
        <v>0</v>
      </c>
      <c r="J55" s="62">
        <f>H55*I55</f>
        <v>0</v>
      </c>
      <c r="K55" s="29">
        <f>'Service Loads-1 Stem Des'!K31</f>
        <v>3.75</v>
      </c>
      <c r="L55" s="131">
        <f>-J55*K55</f>
        <v>0</v>
      </c>
      <c r="M55" s="133"/>
    </row>
    <row r="56" spans="2:13">
      <c r="B56" s="10" t="s">
        <v>245</v>
      </c>
      <c r="C56" s="104" t="s">
        <v>121</v>
      </c>
      <c r="D56" s="17"/>
      <c r="E56" s="185">
        <f>'Service Loads-1 Stem Des'!E32</f>
        <v>0</v>
      </c>
      <c r="F56" s="27"/>
      <c r="G56" s="27"/>
      <c r="H56" s="27">
        <v>1.5</v>
      </c>
      <c r="I56" s="187">
        <f>'Service Loads-1 Stem Des'!I32</f>
        <v>0</v>
      </c>
      <c r="J56" s="62">
        <f t="shared" ref="J56:J60" si="2">H56*I56</f>
        <v>0</v>
      </c>
      <c r="K56" s="18">
        <f>'Service Loads-1 Stem Des'!K32</f>
        <v>0</v>
      </c>
      <c r="L56" s="131">
        <f t="shared" ref="L56:L60" si="3">-J56*K56</f>
        <v>0</v>
      </c>
      <c r="M56" s="133"/>
    </row>
    <row r="57" spans="2:13">
      <c r="B57" s="10" t="s">
        <v>247</v>
      </c>
      <c r="C57" s="134" t="s">
        <v>125</v>
      </c>
      <c r="D57" s="27"/>
      <c r="E57" s="185">
        <f>'Service Loads-1 Stem Des'!E33</f>
        <v>6.17</v>
      </c>
      <c r="F57" s="27"/>
      <c r="G57" s="27"/>
      <c r="H57" s="27">
        <v>1.2</v>
      </c>
      <c r="I57" s="187">
        <f>'Service Loads-1 Stem Des'!I33</f>
        <v>0.51736630109671</v>
      </c>
      <c r="J57" s="62">
        <f t="shared" si="2"/>
        <v>0.620839561316052</v>
      </c>
      <c r="K57" s="29">
        <f>'Service Loads-1 Stem Des'!K33</f>
        <v>6.17</v>
      </c>
      <c r="L57" s="131">
        <f t="shared" si="3"/>
        <v>-3.8305800933200409</v>
      </c>
      <c r="M57" s="133"/>
    </row>
    <row r="58" spans="2:13">
      <c r="B58" s="10" t="s">
        <v>248</v>
      </c>
      <c r="C58" s="134" t="s">
        <v>180</v>
      </c>
      <c r="D58" s="27"/>
      <c r="E58" s="185">
        <f>'Service Loads-1 Stem Des'!E34</f>
        <v>6.17</v>
      </c>
      <c r="F58" s="27"/>
      <c r="G58" s="27"/>
      <c r="H58" s="27">
        <v>1.75</v>
      </c>
      <c r="I58" s="187">
        <f>'Service Loads-1 Stem Des'!I34</f>
        <v>0.26470588235294118</v>
      </c>
      <c r="J58" s="62">
        <f t="shared" si="2"/>
        <v>0.46323529411764708</v>
      </c>
      <c r="K58" s="29">
        <f>'Service Loads-1 Stem Des'!K34</f>
        <v>6.17</v>
      </c>
      <c r="L58" s="131">
        <f t="shared" si="3"/>
        <v>-2.8581617647058826</v>
      </c>
      <c r="M58" s="156"/>
    </row>
    <row r="59" spans="2:13">
      <c r="B59" s="10" t="s">
        <v>246</v>
      </c>
      <c r="C59" s="134" t="s">
        <v>181</v>
      </c>
      <c r="D59" s="27"/>
      <c r="E59" s="185">
        <f>'Service Loads-1 Stem Des'!E35</f>
        <v>6.17</v>
      </c>
      <c r="F59" s="27"/>
      <c r="G59" s="27"/>
      <c r="H59" s="27">
        <v>0</v>
      </c>
      <c r="I59" s="187">
        <f>'Service Loads-1 Stem Des'!I35</f>
        <v>0.34971465175021477</v>
      </c>
      <c r="J59" s="62">
        <f t="shared" si="2"/>
        <v>0</v>
      </c>
      <c r="K59" s="29">
        <f>'Service Loads-1 Stem Des'!K35</f>
        <v>6.17</v>
      </c>
      <c r="L59" s="131">
        <f t="shared" si="3"/>
        <v>0</v>
      </c>
      <c r="M59" s="156"/>
    </row>
    <row r="60" spans="2:13">
      <c r="B60" s="10" t="s">
        <v>249</v>
      </c>
      <c r="C60" s="157" t="s">
        <v>182</v>
      </c>
      <c r="D60" s="158"/>
      <c r="E60" s="332">
        <f>'Service Loads-1 Stem Des'!E36</f>
        <v>6.17</v>
      </c>
      <c r="F60" s="158"/>
      <c r="G60" s="158"/>
      <c r="H60" s="158">
        <v>0</v>
      </c>
      <c r="I60" s="189">
        <f>'Service Loads-1 Stem Des'!I36</f>
        <v>0.3235294117647059</v>
      </c>
      <c r="J60" s="62">
        <f t="shared" si="2"/>
        <v>0</v>
      </c>
      <c r="K60" s="18">
        <f>'Service Loads-1 Stem Des'!K36</f>
        <v>6.17</v>
      </c>
      <c r="L60" s="131">
        <f t="shared" si="3"/>
        <v>0</v>
      </c>
      <c r="M60" s="156"/>
    </row>
    <row r="61" spans="2:13" ht="15.75">
      <c r="B61" s="10"/>
      <c r="D61" s="8" t="s">
        <v>7</v>
      </c>
      <c r="E61" s="8"/>
      <c r="F61" s="8"/>
      <c r="G61" s="8"/>
      <c r="H61" s="8"/>
      <c r="I61" s="64">
        <f>SUM(I55:I60)</f>
        <v>1.4553162469645717</v>
      </c>
      <c r="J61" s="64">
        <f>SUM(J55:J60)</f>
        <v>1.0840748554336992</v>
      </c>
      <c r="K61" s="8" t="s">
        <v>16</v>
      </c>
      <c r="L61" s="65">
        <f>SUM(L55:L60)</f>
        <v>-6.6887418580259235</v>
      </c>
      <c r="M61" s="132"/>
    </row>
    <row r="62" spans="2:13">
      <c r="B62" s="10"/>
      <c r="M62" s="132"/>
    </row>
    <row r="63" spans="2:13">
      <c r="B63" s="10"/>
      <c r="K63" s="6"/>
      <c r="L63" s="63"/>
      <c r="M63" s="132"/>
    </row>
    <row r="64" spans="2:13">
      <c r="B64" s="10"/>
      <c r="K64" s="111"/>
      <c r="L64" s="111"/>
      <c r="M64" s="132"/>
    </row>
    <row r="65" spans="2:13">
      <c r="B65" s="10"/>
      <c r="K65" s="6"/>
      <c r="L65" s="3"/>
      <c r="M65" s="132"/>
    </row>
    <row r="66" spans="2:13" hidden="1">
      <c r="B66" s="10"/>
      <c r="K66" s="6"/>
      <c r="L66" s="48"/>
      <c r="M66" s="132"/>
    </row>
    <row r="67" spans="2:13" hidden="1">
      <c r="B67" s="10"/>
      <c r="K67" s="6"/>
      <c r="L67" s="3"/>
      <c r="M67" s="132"/>
    </row>
    <row r="68" spans="2:13" hidden="1">
      <c r="B68" s="11" t="s">
        <v>239</v>
      </c>
      <c r="C68" s="12"/>
      <c r="D68" s="12"/>
      <c r="E68" s="12"/>
      <c r="F68" s="12"/>
      <c r="G68" s="12"/>
      <c r="H68" s="12"/>
      <c r="I68" s="70"/>
      <c r="J68" s="70"/>
      <c r="K68" s="13"/>
      <c r="L68" s="13"/>
      <c r="M68" s="132"/>
    </row>
    <row r="69" spans="2:13" hidden="1">
      <c r="B69" s="10"/>
      <c r="M69" s="10"/>
    </row>
    <row r="70" spans="2:13" hidden="1">
      <c r="B70" s="67" t="s">
        <v>19</v>
      </c>
      <c r="C70" s="43"/>
      <c r="D70" s="68"/>
      <c r="E70" s="68"/>
      <c r="F70" s="68"/>
      <c r="G70" s="68"/>
      <c r="H70" s="68"/>
      <c r="I70" s="69"/>
      <c r="J70" s="69"/>
      <c r="K70" s="43"/>
      <c r="L70" s="43"/>
      <c r="M70" s="10"/>
    </row>
    <row r="71" spans="2:13" hidden="1">
      <c r="B71" s="42"/>
      <c r="C71" s="5"/>
      <c r="D71" s="48"/>
      <c r="E71" s="48"/>
      <c r="F71" s="48"/>
      <c r="M71" s="10"/>
    </row>
    <row r="72" spans="2:13" hidden="1">
      <c r="B72" s="42"/>
      <c r="C72" s="5"/>
      <c r="D72" s="6" t="s">
        <v>6</v>
      </c>
      <c r="E72" s="137" t="s">
        <v>177</v>
      </c>
      <c r="F72" s="111" t="s">
        <v>126</v>
      </c>
      <c r="M72" s="10"/>
    </row>
    <row r="73" spans="2:13" hidden="1">
      <c r="B73" s="42"/>
      <c r="C73" s="5"/>
      <c r="D73" s="190" t="s">
        <v>184</v>
      </c>
      <c r="E73" s="137">
        <v>520</v>
      </c>
      <c r="F73" s="73" t="s">
        <v>185</v>
      </c>
      <c r="M73" s="10"/>
    </row>
    <row r="74" spans="2:13" hidden="1">
      <c r="B74" s="42"/>
      <c r="C74" s="5"/>
      <c r="D74" s="190" t="s">
        <v>183</v>
      </c>
      <c r="E74" s="141">
        <v>0.7</v>
      </c>
      <c r="F74" s="73" t="s">
        <v>186</v>
      </c>
      <c r="M74" s="10"/>
    </row>
    <row r="75" spans="2:13" hidden="1">
      <c r="B75" s="42"/>
      <c r="C75" s="5"/>
      <c r="D75" s="6" t="s">
        <v>18</v>
      </c>
      <c r="E75" s="195">
        <f>E73*E74</f>
        <v>364</v>
      </c>
      <c r="F75" s="73" t="s">
        <v>185</v>
      </c>
      <c r="M75" s="10"/>
    </row>
    <row r="76" spans="2:13" hidden="1">
      <c r="B76" s="42"/>
      <c r="C76" s="5"/>
      <c r="D76" s="48"/>
      <c r="E76" s="3"/>
      <c r="F76" s="74" t="s">
        <v>188</v>
      </c>
      <c r="M76" s="10"/>
    </row>
    <row r="77" spans="2:13" hidden="1">
      <c r="B77" s="42"/>
      <c r="D77" s="48" t="s">
        <v>32</v>
      </c>
      <c r="E77" s="138">
        <v>4</v>
      </c>
      <c r="F77" s="73">
        <v>0</v>
      </c>
      <c r="G77" s="6"/>
      <c r="M77" s="10"/>
    </row>
    <row r="78" spans="2:13" hidden="1">
      <c r="B78" s="10"/>
      <c r="C78" s="5"/>
      <c r="D78" s="48" t="s">
        <v>196</v>
      </c>
      <c r="E78" s="149">
        <v>4</v>
      </c>
      <c r="F78" s="73">
        <v>0</v>
      </c>
      <c r="G78" s="6"/>
      <c r="M78" s="10"/>
    </row>
    <row r="79" spans="2:13" hidden="1">
      <c r="B79" s="10"/>
      <c r="D79" s="48" t="s">
        <v>197</v>
      </c>
      <c r="E79" s="149">
        <v>2</v>
      </c>
      <c r="F79" s="73">
        <v>0</v>
      </c>
      <c r="G79" s="6"/>
      <c r="M79" s="10"/>
    </row>
    <row r="80" spans="2:13" hidden="1">
      <c r="B80" s="10"/>
      <c r="D80" s="48" t="s">
        <v>198</v>
      </c>
      <c r="E80" s="149">
        <v>0</v>
      </c>
      <c r="F80" s="73">
        <v>0</v>
      </c>
      <c r="G80" s="6"/>
      <c r="M80" s="10"/>
    </row>
    <row r="81" spans="2:13" hidden="1">
      <c r="B81" s="10"/>
      <c r="D81" s="6" t="s">
        <v>12</v>
      </c>
      <c r="E81" s="139">
        <v>7</v>
      </c>
      <c r="M81" s="10"/>
    </row>
    <row r="82" spans="2:13" hidden="1">
      <c r="B82" s="10"/>
      <c r="D82" s="6" t="s">
        <v>31</v>
      </c>
      <c r="E82" s="3">
        <v>28</v>
      </c>
      <c r="M82" s="10"/>
    </row>
    <row r="83" spans="2:13" hidden="1">
      <c r="B83" s="10"/>
      <c r="D83" s="6" t="s">
        <v>10</v>
      </c>
      <c r="E83" s="140">
        <v>1.5</v>
      </c>
      <c r="M83" s="132"/>
    </row>
    <row r="84" spans="2:13" hidden="1">
      <c r="B84" s="10"/>
      <c r="D84" s="6" t="s">
        <v>193</v>
      </c>
      <c r="E84" s="140">
        <v>6</v>
      </c>
      <c r="M84" s="132"/>
    </row>
    <row r="85" spans="2:13" hidden="1">
      <c r="B85" s="10"/>
      <c r="D85" s="6" t="s">
        <v>195</v>
      </c>
      <c r="E85" s="139">
        <v>13.5</v>
      </c>
      <c r="M85" s="132"/>
    </row>
    <row r="86" spans="2:13" hidden="1">
      <c r="B86" s="10"/>
      <c r="D86" s="6" t="s">
        <v>194</v>
      </c>
      <c r="E86" s="139">
        <v>0</v>
      </c>
      <c r="M86" s="132"/>
    </row>
    <row r="87" spans="2:13" hidden="1">
      <c r="B87" s="10"/>
      <c r="D87" s="6" t="s">
        <v>17</v>
      </c>
      <c r="E87" s="3">
        <f>(E77*E83+E78*E84+E79*E85+E80*E86)/(E77+E78+E79+E80)</f>
        <v>5.7</v>
      </c>
      <c r="G87" s="6"/>
      <c r="M87" s="10"/>
    </row>
    <row r="88" spans="2:13" hidden="1">
      <c r="B88" s="10"/>
      <c r="D88" s="6" t="s">
        <v>23</v>
      </c>
      <c r="E88" s="3">
        <f>E87-L65</f>
        <v>5.7</v>
      </c>
      <c r="F88" s="194"/>
      <c r="L88" s="6"/>
      <c r="M88" s="10"/>
    </row>
    <row r="89" spans="2:13" hidden="1">
      <c r="B89" s="10"/>
      <c r="M89" s="10"/>
    </row>
    <row r="90" spans="2:13" ht="14.25" hidden="1">
      <c r="B90" s="10"/>
      <c r="C90" s="60" t="s">
        <v>38</v>
      </c>
      <c r="M90" s="10"/>
    </row>
    <row r="91" spans="2:13" hidden="1">
      <c r="B91" s="10"/>
      <c r="C91" s="8"/>
      <c r="D91" s="56" t="s">
        <v>39</v>
      </c>
      <c r="E91" s="57"/>
      <c r="F91" s="58" t="s">
        <v>34</v>
      </c>
      <c r="K91" s="6"/>
      <c r="M91" s="10"/>
    </row>
    <row r="92" spans="2:13" ht="14.25" hidden="1">
      <c r="B92" s="10"/>
      <c r="D92" s="59" t="s">
        <v>40</v>
      </c>
      <c r="E92" s="33" t="s">
        <v>36</v>
      </c>
      <c r="F92" s="33" t="s">
        <v>35</v>
      </c>
      <c r="K92" s="6"/>
      <c r="M92" s="10"/>
    </row>
    <row r="93" spans="2:13" hidden="1">
      <c r="B93" s="10"/>
      <c r="C93" s="55" t="s">
        <v>33</v>
      </c>
      <c r="D93" s="52">
        <f>$E$87-E83</f>
        <v>4.2</v>
      </c>
      <c r="E93" s="53">
        <f>E77*D93^2</f>
        <v>70.56</v>
      </c>
      <c r="F93" s="54">
        <f t="shared" ref="F93" si="4">IF(D93=0,0,IF(E77=0,0,$E$97/D93))</f>
        <v>45.857142857142854</v>
      </c>
      <c r="K93" s="6"/>
      <c r="M93" s="10"/>
    </row>
    <row r="94" spans="2:13" hidden="1">
      <c r="B94" s="10"/>
      <c r="C94" s="55" t="s">
        <v>199</v>
      </c>
      <c r="D94" s="52">
        <f>$E$87-E84</f>
        <v>-0.29999999999999982</v>
      </c>
      <c r="E94" s="53">
        <f>E78*D94^2</f>
        <v>0.3599999999999996</v>
      </c>
      <c r="F94" s="54">
        <f>IF(D94=0,0,IF(E78=0,0,$E$97/D94))</f>
        <v>-642.00000000000034</v>
      </c>
      <c r="K94" s="6"/>
      <c r="M94" s="10"/>
    </row>
    <row r="95" spans="2:13" hidden="1">
      <c r="B95" s="10"/>
      <c r="C95" s="55" t="s">
        <v>200</v>
      </c>
      <c r="D95" s="52">
        <f>$E$87-E85</f>
        <v>-7.8</v>
      </c>
      <c r="E95" s="53">
        <f>E79*D95^2</f>
        <v>121.67999999999999</v>
      </c>
      <c r="F95" s="54">
        <f t="shared" ref="F95:F96" si="5">IF(D95=0,0,IF(E79=0,0,$E$97/D95))</f>
        <v>-24.692307692307693</v>
      </c>
      <c r="K95" s="6"/>
      <c r="M95" s="10"/>
    </row>
    <row r="96" spans="2:13" hidden="1">
      <c r="B96" s="10"/>
      <c r="C96" s="55" t="s">
        <v>201</v>
      </c>
      <c r="D96" s="52">
        <f>$E$87-E86</f>
        <v>5.7</v>
      </c>
      <c r="E96" s="53">
        <f>E80*D96^2</f>
        <v>0</v>
      </c>
      <c r="F96" s="54">
        <f t="shared" si="5"/>
        <v>0</v>
      </c>
      <c r="K96" s="6"/>
      <c r="M96" s="10"/>
    </row>
    <row r="97" spans="2:13" ht="14.25" hidden="1">
      <c r="B97" s="10"/>
      <c r="D97" s="8" t="s">
        <v>5</v>
      </c>
      <c r="E97" s="9">
        <f>SUM(E93:E96)</f>
        <v>192.6</v>
      </c>
      <c r="F97" s="194"/>
      <c r="K97" s="6"/>
      <c r="M97" s="10"/>
    </row>
    <row r="98" spans="2:13" hidden="1">
      <c r="B98" s="10"/>
      <c r="H98" s="6"/>
      <c r="I98" s="4"/>
      <c r="K98" s="6"/>
      <c r="M98" s="10"/>
    </row>
    <row r="99" spans="2:13" hidden="1">
      <c r="B99" s="10"/>
      <c r="D99" s="47" t="s">
        <v>22</v>
      </c>
      <c r="E99"/>
      <c r="H99" s="6"/>
      <c r="I99" s="4"/>
      <c r="K99" s="6"/>
      <c r="M99" s="10"/>
    </row>
    <row r="100" spans="2:13" hidden="1">
      <c r="B100" s="10"/>
      <c r="D100" s="6" t="s">
        <v>37</v>
      </c>
      <c r="E100" s="20" t="e">
        <f>E82*J50</f>
        <v>#REF!</v>
      </c>
      <c r="K100" s="6"/>
      <c r="M100" s="10"/>
    </row>
    <row r="101" spans="2:13" hidden="1">
      <c r="B101" s="10"/>
      <c r="D101" s="6" t="s">
        <v>24</v>
      </c>
      <c r="E101" s="21" t="e">
        <f>E100*E88</f>
        <v>#REF!</v>
      </c>
      <c r="G101" s="5" t="e">
        <f>$E$100/($E$77+$E$78+$E$79)</f>
        <v>#REF!</v>
      </c>
      <c r="H101" s="5" t="e">
        <f>$E$100*$E$88*D93/$E$97</f>
        <v>#REF!</v>
      </c>
      <c r="I101" s="5" t="e">
        <f>G101+H101</f>
        <v>#REF!</v>
      </c>
      <c r="K101" s="6"/>
      <c r="M101" s="10"/>
    </row>
    <row r="102" spans="2:13" hidden="1">
      <c r="B102" s="10"/>
      <c r="D102" s="6"/>
      <c r="E102" s="21"/>
      <c r="K102" s="6"/>
      <c r="M102" s="10"/>
    </row>
    <row r="103" spans="2:13" hidden="1">
      <c r="B103" s="10"/>
      <c r="D103" s="190" t="s">
        <v>233</v>
      </c>
      <c r="E103" s="21">
        <f>J61*E82</f>
        <v>30.354095952143577</v>
      </c>
      <c r="K103" s="6"/>
      <c r="M103" s="10"/>
    </row>
    <row r="104" spans="2:13" hidden="1">
      <c r="B104" s="10"/>
      <c r="G104" s="5" t="e">
        <f>$E$100/($E$77+$E$78+$E$79)</f>
        <v>#REF!</v>
      </c>
      <c r="H104" s="5" t="e">
        <f>$E$100*$E$88*D94/$E$97</f>
        <v>#REF!</v>
      </c>
      <c r="I104" s="5" t="e">
        <f>G104+H104</f>
        <v>#REF!</v>
      </c>
      <c r="K104" s="6"/>
      <c r="M104" s="10"/>
    </row>
    <row r="105" spans="2:13" hidden="1">
      <c r="B105" s="10"/>
      <c r="D105" s="47" t="s">
        <v>25</v>
      </c>
      <c r="E105" s="23"/>
      <c r="G105" s="5" t="e">
        <f>$E$100/($E$77+$E$78+$E$79)</f>
        <v>#REF!</v>
      </c>
      <c r="H105" s="5" t="e">
        <f>$E$100*$E$88*D95/$E$97</f>
        <v>#REF!</v>
      </c>
      <c r="I105" s="5" t="e">
        <f>G105+H105</f>
        <v>#REF!</v>
      </c>
      <c r="K105" s="6"/>
      <c r="M105" s="10"/>
    </row>
    <row r="106" spans="2:13" hidden="1">
      <c r="B106" s="10"/>
      <c r="D106" s="44" t="s">
        <v>27</v>
      </c>
      <c r="E106" s="45" t="e">
        <f>IF(E77=0,0, IF(F93=0,$E$100/($E$77+$E$78+$E$79+$E$80), $E$100/($E$77+$E$78+$E$79+$E$80)+$E$101/F93))</f>
        <v>#REF!</v>
      </c>
      <c r="G106" s="5" t="e">
        <f>$E$100/($E$77+$E$78+$E$79)</f>
        <v>#REF!</v>
      </c>
      <c r="H106" s="5" t="e">
        <f>$E$100*$E$88*D96/$E$97</f>
        <v>#REF!</v>
      </c>
      <c r="I106" s="5" t="e">
        <f>G106+H106</f>
        <v>#REF!</v>
      </c>
      <c r="K106" s="6"/>
      <c r="M106" s="10"/>
    </row>
    <row r="107" spans="2:13" hidden="1">
      <c r="B107" s="10"/>
      <c r="D107" s="44" t="s">
        <v>202</v>
      </c>
      <c r="E107" s="45" t="e">
        <f>IF(E78=0,0, IF(F94=0,$E$100/($E$77+$E$78+$E$79+$E$80), $E$100/($E$77+$E$78+$E$79+$E$80)+$E$101/F94))</f>
        <v>#REF!</v>
      </c>
      <c r="K107" s="6"/>
      <c r="M107" s="10"/>
    </row>
    <row r="108" spans="2:13" hidden="1">
      <c r="B108" s="10"/>
      <c r="D108" s="44" t="s">
        <v>203</v>
      </c>
      <c r="E108" s="45" t="e">
        <f>IF(E79=0,0, IF(F95=0,$E$100/($E$77+$E$78+$E$79+$E$80), $E$100/($E$77+$E$78+$E$79+$E$80)+$E$101/F95))</f>
        <v>#REF!</v>
      </c>
      <c r="F108" s="46"/>
      <c r="K108" s="6"/>
      <c r="M108" s="10"/>
    </row>
    <row r="109" spans="2:13" hidden="1">
      <c r="B109" s="10"/>
      <c r="D109" s="44" t="s">
        <v>204</v>
      </c>
      <c r="E109" s="45">
        <f>IF(E80=0,0, IF(F96=0,$E$100/($E$77+$E$78+$E$79+$E$80), $E$100/($E$77+$E$78+$E$79+$E$80)+$E$101/F96))</f>
        <v>0</v>
      </c>
      <c r="F109" s="46"/>
      <c r="K109" s="6"/>
      <c r="M109" s="10"/>
    </row>
    <row r="110" spans="2:13" hidden="1">
      <c r="B110" s="10"/>
      <c r="D110" s="44"/>
      <c r="E110" s="50"/>
      <c r="F110" s="46"/>
      <c r="K110" s="6"/>
      <c r="M110" s="10"/>
    </row>
    <row r="111" spans="2:13" hidden="1">
      <c r="B111" s="10"/>
      <c r="D111" s="190" t="s">
        <v>187</v>
      </c>
      <c r="E111" s="141">
        <v>3</v>
      </c>
      <c r="F111" s="46"/>
      <c r="G111" s="112">
        <f>ATAN((1/E111))*180/PI()</f>
        <v>18.43494882292201</v>
      </c>
      <c r="K111" s="6"/>
      <c r="M111" s="10"/>
    </row>
    <row r="112" spans="2:13" ht="25.5" hidden="1">
      <c r="B112" s="10"/>
      <c r="D112" s="190"/>
      <c r="E112" s="46"/>
      <c r="F112" s="209" t="s">
        <v>235</v>
      </c>
      <c r="G112" s="209" t="s">
        <v>236</v>
      </c>
      <c r="K112" s="6"/>
      <c r="M112" s="10"/>
    </row>
    <row r="113" spans="2:13" hidden="1">
      <c r="B113" s="10"/>
      <c r="D113" s="190" t="s">
        <v>191</v>
      </c>
      <c r="E113" s="45">
        <f>IF(F77=1,TAN($G$111*PI()/180)*E106,0)</f>
        <v>0</v>
      </c>
      <c r="F113" s="191">
        <f>E113*E77</f>
        <v>0</v>
      </c>
      <c r="K113" s="6"/>
      <c r="M113" s="10"/>
    </row>
    <row r="114" spans="2:13" hidden="1">
      <c r="B114" s="10"/>
      <c r="D114" s="190" t="s">
        <v>189</v>
      </c>
      <c r="E114" s="45">
        <f>IF(F78=1,TAN($G$111*PI()/180)*E107,0)</f>
        <v>0</v>
      </c>
      <c r="F114" s="191">
        <f>E114*E78</f>
        <v>0</v>
      </c>
      <c r="K114" s="6"/>
      <c r="M114" s="10"/>
    </row>
    <row r="115" spans="2:13" hidden="1">
      <c r="B115" s="10"/>
      <c r="D115" s="190" t="s">
        <v>190</v>
      </c>
      <c r="E115" s="45">
        <f>IF(F79=1,TAN($G$111*PI()/180)*E108,0)</f>
        <v>0</v>
      </c>
      <c r="F115" s="191">
        <f>E115*E79</f>
        <v>0</v>
      </c>
      <c r="K115" s="6"/>
      <c r="M115" s="10"/>
    </row>
    <row r="116" spans="2:13" hidden="1">
      <c r="B116" s="10"/>
      <c r="D116" s="190" t="s">
        <v>205</v>
      </c>
      <c r="E116" s="45">
        <f>IF(F80=1,TAN($G$111*PI()/180)*E109,0)</f>
        <v>0</v>
      </c>
      <c r="F116" s="191">
        <f>E116*E80</f>
        <v>0</v>
      </c>
      <c r="K116" s="6"/>
      <c r="M116" s="10"/>
    </row>
    <row r="117" spans="2:13" hidden="1">
      <c r="B117" s="10"/>
      <c r="D117" s="190" t="s">
        <v>192</v>
      </c>
      <c r="E117" s="192">
        <f>J61*E82</f>
        <v>30.354095952143577</v>
      </c>
      <c r="F117" s="192">
        <f>SUM(F113:F116)</f>
        <v>0</v>
      </c>
      <c r="G117" s="208" t="e">
        <f>C152</f>
        <v>#REF!</v>
      </c>
      <c r="H117" s="193" t="e">
        <f>IF(E117&lt;(F117+C152),"OK","NOT OK")</f>
        <v>#REF!</v>
      </c>
      <c r="K117" s="6"/>
      <c r="M117" s="10"/>
    </row>
    <row r="118" spans="2:13" hidden="1">
      <c r="B118" s="10"/>
      <c r="D118" s="190"/>
      <c r="E118" s="45"/>
      <c r="F118" s="46"/>
      <c r="H118" s="73" t="s">
        <v>234</v>
      </c>
      <c r="K118" s="6"/>
      <c r="M118" s="10"/>
    </row>
    <row r="119" spans="2:13" hidden="1">
      <c r="B119" s="10"/>
      <c r="C119" s="44"/>
      <c r="D119" s="6"/>
      <c r="E119" s="49"/>
      <c r="K119" s="6"/>
      <c r="M119" s="132"/>
    </row>
    <row r="120" spans="2:13" hidden="1">
      <c r="B120" s="10"/>
      <c r="C120" s="44"/>
      <c r="D120" s="71" t="s">
        <v>26</v>
      </c>
      <c r="E120" s="49"/>
      <c r="K120" s="6"/>
      <c r="M120" s="132"/>
    </row>
    <row r="121" spans="2:13" hidden="1">
      <c r="B121" s="10"/>
      <c r="C121" s="44"/>
      <c r="D121" s="72" t="s">
        <v>206</v>
      </c>
      <c r="E121" s="142" t="e">
        <f>SQRT(E106^2+E113^2)</f>
        <v>#REF!</v>
      </c>
      <c r="F121" s="46" t="e">
        <f>IF(E121&lt;$E$75,"OK","NOT OK")</f>
        <v>#REF!</v>
      </c>
      <c r="K121" s="6"/>
      <c r="M121" s="132"/>
    </row>
    <row r="122" spans="2:13" hidden="1">
      <c r="B122" s="10"/>
      <c r="C122" s="44"/>
      <c r="D122" s="72" t="s">
        <v>202</v>
      </c>
      <c r="E122" s="142" t="e">
        <f>SQRT(E107^2+E119^2)</f>
        <v>#REF!</v>
      </c>
      <c r="F122" s="46" t="e">
        <f t="shared" ref="F122:F124" si="6">IF(E122&lt;$E$75,"OK","NOT OK")</f>
        <v>#REF!</v>
      </c>
      <c r="K122" s="6"/>
      <c r="M122" s="132"/>
    </row>
    <row r="123" spans="2:13" hidden="1">
      <c r="B123" s="10"/>
      <c r="C123" s="44"/>
      <c r="D123" s="72" t="s">
        <v>203</v>
      </c>
      <c r="E123" s="142" t="e">
        <f>E108</f>
        <v>#REF!</v>
      </c>
      <c r="F123" s="46" t="e">
        <f t="shared" si="6"/>
        <v>#REF!</v>
      </c>
      <c r="K123" s="6"/>
      <c r="M123" s="132"/>
    </row>
    <row r="124" spans="2:13" hidden="1">
      <c r="B124" s="10"/>
      <c r="C124" s="44"/>
      <c r="D124" s="72" t="s">
        <v>204</v>
      </c>
      <c r="E124" s="142">
        <f>E109</f>
        <v>0</v>
      </c>
      <c r="F124" s="46" t="str">
        <f t="shared" si="6"/>
        <v>OK</v>
      </c>
      <c r="K124" s="6"/>
      <c r="M124" s="132"/>
    </row>
    <row r="125" spans="2:13" hidden="1">
      <c r="B125" s="11"/>
      <c r="C125" s="12"/>
      <c r="D125" s="12"/>
      <c r="E125" s="12"/>
      <c r="F125" s="12"/>
      <c r="G125" s="12"/>
      <c r="H125" s="12"/>
      <c r="I125" s="13"/>
      <c r="J125" s="13"/>
      <c r="K125" s="13"/>
      <c r="L125" s="13"/>
      <c r="M125" s="132"/>
    </row>
    <row r="126" spans="2:13" hidden="1"/>
    <row r="127" spans="2:13" hidden="1"/>
    <row r="128" spans="2:13" ht="15.75" hidden="1">
      <c r="B128" s="196" t="s">
        <v>207</v>
      </c>
      <c r="C128" s="197"/>
      <c r="D128" s="198"/>
      <c r="E128" s="198"/>
      <c r="F128" s="198"/>
    </row>
    <row r="129" spans="2:7" ht="15" hidden="1">
      <c r="B129" s="198"/>
      <c r="C129" s="197"/>
      <c r="D129" s="198"/>
      <c r="E129" s="198"/>
      <c r="F129" s="198"/>
      <c r="G129" s="6"/>
    </row>
    <row r="130" spans="2:7" ht="15" hidden="1">
      <c r="B130" s="198" t="s">
        <v>208</v>
      </c>
      <c r="C130" s="197"/>
      <c r="D130" s="198"/>
      <c r="E130" s="198"/>
      <c r="F130" s="198"/>
    </row>
    <row r="131" spans="2:7" ht="15" hidden="1">
      <c r="B131" s="198"/>
      <c r="C131" s="197"/>
      <c r="D131" s="198"/>
      <c r="E131" s="198"/>
      <c r="F131" s="198"/>
    </row>
    <row r="132" spans="2:7" ht="15.75" hidden="1">
      <c r="B132" s="199" t="s">
        <v>209</v>
      </c>
      <c r="C132" s="197"/>
      <c r="D132" s="198"/>
      <c r="E132" s="198" t="s">
        <v>210</v>
      </c>
      <c r="F132" s="198"/>
    </row>
    <row r="133" spans="2:7" ht="15" hidden="1">
      <c r="B133" s="198"/>
      <c r="C133" s="197"/>
      <c r="D133" s="198"/>
      <c r="E133" s="198"/>
      <c r="F133" s="198"/>
    </row>
    <row r="134" spans="2:7" ht="15" hidden="1">
      <c r="B134" s="198" t="s">
        <v>211</v>
      </c>
      <c r="C134" s="197"/>
      <c r="D134" s="198"/>
      <c r="E134" s="198"/>
      <c r="F134" s="198"/>
    </row>
    <row r="135" spans="2:7" ht="18" hidden="1">
      <c r="B135" s="198" t="s">
        <v>212</v>
      </c>
      <c r="C135" s="197"/>
      <c r="D135" s="198"/>
      <c r="E135" s="198"/>
      <c r="F135" s="198"/>
    </row>
    <row r="136" spans="2:7" ht="15" hidden="1">
      <c r="B136" s="197" t="s">
        <v>213</v>
      </c>
      <c r="C136" s="200">
        <v>0</v>
      </c>
      <c r="D136" s="198" t="s">
        <v>176</v>
      </c>
      <c r="E136" s="198" t="s">
        <v>214</v>
      </c>
      <c r="F136" s="198"/>
    </row>
    <row r="137" spans="2:7" ht="15" hidden="1">
      <c r="B137" s="197" t="s">
        <v>215</v>
      </c>
      <c r="C137" s="200">
        <v>2.0299999999999998</v>
      </c>
      <c r="D137" s="198"/>
      <c r="E137" s="198"/>
      <c r="F137" s="198"/>
    </row>
    <row r="138" spans="2:7" ht="15.75" hidden="1">
      <c r="B138" s="201" t="s">
        <v>216</v>
      </c>
      <c r="C138" s="200">
        <v>0.5</v>
      </c>
      <c r="D138" s="198"/>
      <c r="E138" s="198" t="s">
        <v>217</v>
      </c>
      <c r="F138" s="198"/>
    </row>
    <row r="139" spans="2:7" ht="15" hidden="1">
      <c r="B139" s="197"/>
      <c r="C139" s="197"/>
      <c r="D139" s="198"/>
      <c r="E139" s="198"/>
      <c r="F139" s="198"/>
    </row>
    <row r="140" spans="2:7" ht="15.75" hidden="1">
      <c r="B140" s="202" t="s">
        <v>218</v>
      </c>
      <c r="C140" s="203" t="e">
        <f>0.5*C137*G42*C136^2</f>
        <v>#REF!</v>
      </c>
      <c r="D140" s="198"/>
      <c r="E140" s="198"/>
      <c r="F140" s="198"/>
    </row>
    <row r="141" spans="2:7" ht="15" hidden="1">
      <c r="B141" s="198"/>
      <c r="C141" s="197"/>
      <c r="D141" s="198"/>
      <c r="E141" s="198"/>
      <c r="F141" s="198"/>
    </row>
    <row r="142" spans="2:7" ht="15.75" hidden="1">
      <c r="B142" s="201" t="s">
        <v>219</v>
      </c>
      <c r="C142" s="204">
        <v>0.8</v>
      </c>
      <c r="D142" s="197"/>
      <c r="E142" s="198" t="s">
        <v>220</v>
      </c>
      <c r="F142" s="198"/>
    </row>
    <row r="143" spans="2:7" ht="15" hidden="1">
      <c r="B143" s="198"/>
      <c r="C143" s="197"/>
      <c r="D143" s="198"/>
      <c r="E143" s="198"/>
      <c r="F143" s="198"/>
    </row>
    <row r="144" spans="2:7" ht="15.75" hidden="1">
      <c r="B144" s="198"/>
      <c r="C144" s="198" t="s">
        <v>221</v>
      </c>
      <c r="D144" s="198"/>
      <c r="E144" s="198"/>
      <c r="F144" s="198"/>
    </row>
    <row r="145" spans="2:6" ht="15.75" hidden="1">
      <c r="B145" s="197"/>
      <c r="C145" s="205" t="s">
        <v>222</v>
      </c>
      <c r="D145" s="198"/>
      <c r="E145" s="206"/>
      <c r="F145" s="198"/>
    </row>
    <row r="146" spans="2:6" ht="15" hidden="1">
      <c r="B146" s="197"/>
      <c r="C146" s="197"/>
      <c r="D146" s="198"/>
      <c r="E146" s="198"/>
      <c r="F146" s="198"/>
    </row>
    <row r="147" spans="2:6" ht="15.75" hidden="1">
      <c r="B147" s="201" t="s">
        <v>223</v>
      </c>
      <c r="C147" s="204">
        <v>27</v>
      </c>
      <c r="D147" s="198" t="s">
        <v>224</v>
      </c>
      <c r="E147" s="198" t="s">
        <v>232</v>
      </c>
      <c r="F147" s="198"/>
    </row>
    <row r="148" spans="2:6" ht="15" hidden="1">
      <c r="B148" s="197" t="s">
        <v>225</v>
      </c>
      <c r="C148" s="210" t="e">
        <f>E100</f>
        <v>#REF!</v>
      </c>
      <c r="D148" s="198" t="s">
        <v>226</v>
      </c>
      <c r="E148" s="198"/>
      <c r="F148" s="198"/>
    </row>
    <row r="149" spans="2:6" ht="15" hidden="1">
      <c r="B149" s="197"/>
      <c r="C149" s="197"/>
      <c r="D149" s="198"/>
      <c r="E149" s="198"/>
      <c r="F149" s="198"/>
    </row>
    <row r="150" spans="2:6" ht="15" hidden="1">
      <c r="B150" s="197" t="s">
        <v>227</v>
      </c>
      <c r="C150" s="210" t="e">
        <f>C148*TAN(RADIANS(C147))</f>
        <v>#REF!</v>
      </c>
      <c r="D150" s="198"/>
      <c r="E150" s="198"/>
      <c r="F150" s="198"/>
    </row>
    <row r="151" spans="2:6" ht="15" hidden="1">
      <c r="B151" s="197"/>
      <c r="C151" s="197"/>
      <c r="D151" s="198"/>
      <c r="E151" s="198"/>
      <c r="F151" s="198"/>
    </row>
    <row r="152" spans="2:6" ht="15.75" hidden="1">
      <c r="B152" s="202" t="s">
        <v>228</v>
      </c>
      <c r="C152" s="211" t="e">
        <f>C142*C150+C138*C140</f>
        <v>#REF!</v>
      </c>
      <c r="D152" s="198"/>
      <c r="E152" s="198"/>
      <c r="F152" s="198"/>
    </row>
    <row r="153" spans="2:6" ht="15" hidden="1">
      <c r="B153" s="197"/>
      <c r="C153" s="197"/>
      <c r="D153" s="198"/>
      <c r="E153" s="198"/>
      <c r="F153" s="198"/>
    </row>
    <row r="154" spans="2:6" ht="15.75" hidden="1">
      <c r="B154" s="202" t="s">
        <v>229</v>
      </c>
      <c r="C154" s="211">
        <f>E103</f>
        <v>30.354095952143577</v>
      </c>
      <c r="D154" s="198" t="s">
        <v>230</v>
      </c>
      <c r="E154" s="198"/>
      <c r="F154" s="198"/>
    </row>
    <row r="155" spans="2:6" ht="15" hidden="1">
      <c r="B155" s="197"/>
      <c r="C155" s="197"/>
      <c r="D155" s="198"/>
      <c r="E155" s="198"/>
      <c r="F155" s="198"/>
    </row>
    <row r="156" spans="2:6" ht="18" hidden="1">
      <c r="B156" s="205" t="s">
        <v>231</v>
      </c>
      <c r="C156" s="197"/>
      <c r="D156" s="207" t="e">
        <f>IF(C152&gt;C154,"O.K.", "N.G.")</f>
        <v>#REF!</v>
      </c>
      <c r="E156" s="198"/>
      <c r="F156" s="198"/>
    </row>
  </sheetData>
  <pageMargins left="0.75" right="0.75" top="1" bottom="1" header="0.5" footer="0.5"/>
  <pageSetup scale="64" orientation="landscape" r:id="rId1"/>
  <headerFooter alignWithMargins="0"/>
  <rowBreaks count="2" manualBreakCount="2">
    <brk id="68" max="11" man="1"/>
    <brk id="125" max="11" man="1"/>
  </rowBreaks>
  <colBreaks count="1" manualBreakCount="1">
    <brk id="12" max="101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A1306-A734-4E18-AFFE-4263ED1B3435}">
  <sheetPr>
    <tabColor rgb="FF92D050"/>
    <pageSetUpPr fitToPage="1"/>
  </sheetPr>
  <dimension ref="A1:H80"/>
  <sheetViews>
    <sheetView zoomScaleNormal="100" workbookViewId="0">
      <selection activeCell="B1" sqref="B1"/>
    </sheetView>
  </sheetViews>
  <sheetFormatPr defaultRowHeight="12.75"/>
  <cols>
    <col min="1" max="1" width="26.5703125" style="342" customWidth="1"/>
    <col min="2" max="2" width="13.5703125" style="342" customWidth="1"/>
    <col min="3" max="3" width="12.140625" style="342" customWidth="1"/>
    <col min="4" max="4" width="9.140625" style="342"/>
    <col min="5" max="5" width="10.42578125" style="342" customWidth="1"/>
    <col min="6" max="6" width="14.7109375" style="342" bestFit="1" customWidth="1"/>
    <col min="7" max="16384" width="9.140625" style="342"/>
  </cols>
  <sheetData>
    <row r="1" spans="1:8" ht="13.5" thickBot="1">
      <c r="A1" s="337" t="s">
        <v>113</v>
      </c>
      <c r="B1" s="338" t="str">
        <f>Summary!$F$1</f>
        <v>PIK-104-6.87</v>
      </c>
      <c r="C1" s="339" t="s">
        <v>50</v>
      </c>
      <c r="D1" s="340"/>
      <c r="E1" s="340"/>
      <c r="F1" s="340"/>
      <c r="G1" s="339" t="s">
        <v>52</v>
      </c>
      <c r="H1" s="341"/>
    </row>
    <row r="2" spans="1:8" ht="13.5" thickBot="1">
      <c r="A2" s="343" t="s">
        <v>115</v>
      </c>
      <c r="B2" s="344" t="s">
        <v>173</v>
      </c>
      <c r="C2" s="339" t="s">
        <v>51</v>
      </c>
      <c r="D2" s="345"/>
      <c r="E2" s="345"/>
      <c r="F2" s="345"/>
      <c r="G2" s="346" t="s">
        <v>53</v>
      </c>
      <c r="H2" s="347"/>
    </row>
    <row r="3" spans="1:8" ht="13.5" thickBot="1">
      <c r="A3" s="343" t="s">
        <v>114</v>
      </c>
      <c r="B3" s="348">
        <f ca="1">TODAY()</f>
        <v>44755</v>
      </c>
      <c r="C3" s="339" t="s">
        <v>49</v>
      </c>
      <c r="D3" s="349"/>
      <c r="E3" s="349"/>
      <c r="F3" s="349"/>
      <c r="G3" s="339" t="s">
        <v>49</v>
      </c>
      <c r="H3" s="350"/>
    </row>
    <row r="6" spans="1:8" ht="15.75">
      <c r="A6" s="351" t="s">
        <v>73</v>
      </c>
      <c r="C6" s="352" t="s">
        <v>117</v>
      </c>
    </row>
    <row r="8" spans="1:8">
      <c r="A8" s="342" t="s">
        <v>80</v>
      </c>
      <c r="C8" s="353">
        <v>60</v>
      </c>
      <c r="D8" s="342" t="s">
        <v>81</v>
      </c>
    </row>
    <row r="9" spans="1:8">
      <c r="A9" s="342" t="s">
        <v>82</v>
      </c>
      <c r="C9" s="353">
        <v>4</v>
      </c>
      <c r="D9" s="342" t="s">
        <v>81</v>
      </c>
    </row>
    <row r="10" spans="1:8">
      <c r="A10" s="342" t="s">
        <v>83</v>
      </c>
      <c r="C10" s="353">
        <v>0.9</v>
      </c>
    </row>
    <row r="11" spans="1:8">
      <c r="A11" s="342" t="s">
        <v>88</v>
      </c>
      <c r="C11" s="353">
        <v>12</v>
      </c>
      <c r="D11" s="342" t="s">
        <v>76</v>
      </c>
    </row>
    <row r="12" spans="1:8" ht="15.75">
      <c r="A12" s="342" t="s">
        <v>103</v>
      </c>
      <c r="C12" s="354">
        <f>IF(C9*100&lt;=4000,0.85,(MAX(-0.05*((#REF!-4000)/1000)+0.85,0.65)))</f>
        <v>0.85</v>
      </c>
      <c r="D12" s="355" t="s">
        <v>370</v>
      </c>
      <c r="E12" s="355"/>
    </row>
    <row r="14" spans="1:8">
      <c r="A14" s="342" t="s">
        <v>74</v>
      </c>
      <c r="C14" s="356">
        <f>'Min Vert; Max Horiz-1  Stem Des'!$L$61*-1</f>
        <v>6.6887418580259235</v>
      </c>
      <c r="D14" s="342" t="s">
        <v>75</v>
      </c>
    </row>
    <row r="15" spans="1:8">
      <c r="A15" s="342" t="s">
        <v>98</v>
      </c>
      <c r="C15" s="356">
        <f>'Service Loads-1 Stem Des'!$L$37*-1</f>
        <v>4.825385371884348</v>
      </c>
      <c r="D15" s="342" t="s">
        <v>75</v>
      </c>
    </row>
    <row r="16" spans="1:8">
      <c r="A16" s="342" t="s">
        <v>383</v>
      </c>
      <c r="C16" s="353">
        <f>3.666*12</f>
        <v>43.991999999999997</v>
      </c>
      <c r="D16" s="342" t="s">
        <v>76</v>
      </c>
    </row>
    <row r="17" spans="1:6">
      <c r="A17" s="342" t="s">
        <v>78</v>
      </c>
      <c r="C17" s="353">
        <f>7/8</f>
        <v>0.875</v>
      </c>
      <c r="D17" s="342" t="s">
        <v>76</v>
      </c>
    </row>
    <row r="18" spans="1:6">
      <c r="A18" s="342" t="s">
        <v>77</v>
      </c>
      <c r="C18" s="353">
        <v>2</v>
      </c>
      <c r="D18" s="342" t="s">
        <v>76</v>
      </c>
    </row>
    <row r="19" spans="1:6">
      <c r="A19" s="342" t="s">
        <v>79</v>
      </c>
      <c r="C19" s="342">
        <f>C16-C17/2-C18</f>
        <v>41.554499999999997</v>
      </c>
    </row>
    <row r="22" spans="1:6">
      <c r="A22" s="342" t="s">
        <v>84</v>
      </c>
    </row>
    <row r="23" spans="1:6">
      <c r="B23" s="357" t="s">
        <v>85</v>
      </c>
      <c r="C23" s="358">
        <f>C10*C8^2/(2*0.85*C9*C11*12)</f>
        <v>3.3088235294117649</v>
      </c>
      <c r="F23" s="358"/>
    </row>
    <row r="24" spans="1:6">
      <c r="B24" s="357" t="s">
        <v>86</v>
      </c>
      <c r="C24" s="358">
        <f>-C10*C8*C19/12</f>
        <v>-186.99524999999997</v>
      </c>
      <c r="F24" s="359"/>
    </row>
    <row r="25" spans="1:6">
      <c r="B25" s="357" t="s">
        <v>87</v>
      </c>
      <c r="C25" s="358">
        <f>C14</f>
        <v>6.6887418580259235</v>
      </c>
    </row>
    <row r="28" spans="1:6">
      <c r="C28" s="360">
        <f>(-C24+SQRT((C24)^2-4*C23*C25))/(2*C23)</f>
        <v>56.478327749968216</v>
      </c>
      <c r="D28" s="342" t="s">
        <v>91</v>
      </c>
      <c r="E28" s="383" t="s">
        <v>89</v>
      </c>
      <c r="F28" s="383"/>
    </row>
    <row r="29" spans="1:6">
      <c r="C29" s="361">
        <f>(-C24-SQRT((C24)^2-4*C23*C25))/(2*C23)</f>
        <v>3.5792250031773463E-2</v>
      </c>
      <c r="D29" s="342" t="s">
        <v>91</v>
      </c>
      <c r="E29" s="383"/>
      <c r="F29" s="383"/>
    </row>
    <row r="32" spans="1:6">
      <c r="C32" s="362" t="s">
        <v>369</v>
      </c>
      <c r="D32" s="362">
        <v>12</v>
      </c>
      <c r="E32" s="363">
        <v>0.44</v>
      </c>
      <c r="F32" s="342" t="s">
        <v>91</v>
      </c>
    </row>
    <row r="34" spans="1:5">
      <c r="A34" s="342" t="s">
        <v>110</v>
      </c>
      <c r="B34" s="360">
        <f>C10*E32*C8*(C19-B71/2)*1/12</f>
        <v>81.95761588235294</v>
      </c>
      <c r="C34" s="342" t="s">
        <v>108</v>
      </c>
      <c r="D34" s="364" t="str">
        <f>IF(B34&gt;C14,"O.K.", "N.G.")</f>
        <v>O.K.</v>
      </c>
    </row>
    <row r="36" spans="1:5">
      <c r="A36" s="365" t="s">
        <v>371</v>
      </c>
      <c r="B36" s="365"/>
      <c r="C36" s="365"/>
    </row>
    <row r="38" spans="1:5">
      <c r="A38" s="342" t="s">
        <v>92</v>
      </c>
      <c r="C38" s="366">
        <f>ROUND(29000/(33000*0.15^1.5*SQRT(C9)),0)</f>
        <v>8</v>
      </c>
      <c r="D38" s="364" t="str">
        <f>IF(C38&lt;6,"N.G.", "O.K.")</f>
        <v>O.K.</v>
      </c>
      <c r="E38" s="342" t="s">
        <v>101</v>
      </c>
    </row>
    <row r="39" spans="1:5">
      <c r="A39" s="342" t="s">
        <v>93</v>
      </c>
    </row>
    <row r="40" spans="1:5">
      <c r="A40" s="342" t="s">
        <v>94</v>
      </c>
      <c r="C40" s="360">
        <f>C38*E32</f>
        <v>3.52</v>
      </c>
      <c r="D40" s="342" t="s">
        <v>90</v>
      </c>
    </row>
    <row r="42" spans="1:5">
      <c r="A42" s="342" t="s">
        <v>95</v>
      </c>
    </row>
    <row r="43" spans="1:5">
      <c r="A43" s="342" t="s">
        <v>84</v>
      </c>
    </row>
    <row r="44" spans="1:5">
      <c r="B44" s="357" t="s">
        <v>85</v>
      </c>
      <c r="C44" s="358">
        <f>0.5*C11</f>
        <v>6</v>
      </c>
    </row>
    <row r="45" spans="1:5">
      <c r="B45" s="357" t="s">
        <v>86</v>
      </c>
      <c r="C45" s="358">
        <f>C38*E32</f>
        <v>3.52</v>
      </c>
    </row>
    <row r="46" spans="1:5">
      <c r="B46" s="357" t="s">
        <v>87</v>
      </c>
      <c r="C46" s="358">
        <f>-C38*E32*C19</f>
        <v>-146.27184</v>
      </c>
    </row>
    <row r="49" spans="1:6">
      <c r="C49" s="360">
        <f>(-C45+SQRT((C45)^2-4*C44*C46))/(2*C44)</f>
        <v>4.6528454386526166</v>
      </c>
      <c r="D49" s="342" t="s">
        <v>76</v>
      </c>
      <c r="E49" s="367">
        <f>MAX(C49:C50)</f>
        <v>4.6528454386526166</v>
      </c>
      <c r="F49" s="342" t="s">
        <v>76</v>
      </c>
    </row>
    <row r="50" spans="1:6">
      <c r="C50" s="360">
        <f>(-C45-SQRT((C45)^2-4*C44*C46))/(2*C44)</f>
        <v>-5.2395121053192844</v>
      </c>
      <c r="D50" s="342" t="s">
        <v>76</v>
      </c>
    </row>
    <row r="52" spans="1:6">
      <c r="A52" s="342" t="s">
        <v>96</v>
      </c>
      <c r="C52" s="360">
        <f>C19-E49/3</f>
        <v>40.003551520449122</v>
      </c>
      <c r="D52" s="342" t="s">
        <v>76</v>
      </c>
    </row>
    <row r="53" spans="1:6">
      <c r="A53" s="342" t="s">
        <v>97</v>
      </c>
      <c r="C53" s="360">
        <f>C15*12/(E32*C52)</f>
        <v>3.2897433910570948</v>
      </c>
      <c r="D53" s="342" t="s">
        <v>81</v>
      </c>
    </row>
    <row r="56" spans="1:6">
      <c r="A56" s="342" t="s">
        <v>99</v>
      </c>
      <c r="B56" s="342">
        <f>C17/2+MIN(C18,2)</f>
        <v>2.4375</v>
      </c>
      <c r="C56" s="342" t="s">
        <v>76</v>
      </c>
      <c r="D56" s="342" t="s">
        <v>116</v>
      </c>
    </row>
    <row r="57" spans="1:6">
      <c r="A57" s="342" t="s">
        <v>127</v>
      </c>
      <c r="B57" s="360">
        <f>1+B56/(0.7*(C16-B56))</f>
        <v>1.0837970101226788</v>
      </c>
      <c r="D57" s="355"/>
      <c r="E57" s="355"/>
    </row>
    <row r="58" spans="1:6">
      <c r="A58" s="342" t="s">
        <v>128</v>
      </c>
      <c r="B58" s="368">
        <v>1</v>
      </c>
      <c r="D58" s="355"/>
      <c r="E58" s="355"/>
    </row>
    <row r="59" spans="1:6">
      <c r="A59" s="342" t="s">
        <v>133</v>
      </c>
      <c r="B59" s="342">
        <f>((700*B58)/(B57*C53))-2*B56</f>
        <v>191.45563367354498</v>
      </c>
      <c r="D59" s="364" t="str">
        <f>IF(B59&lt;D32,"N.G.", "O.K.")</f>
        <v>O.K.</v>
      </c>
      <c r="E59" s="355"/>
    </row>
    <row r="62" spans="1:6">
      <c r="A62" s="369" t="s">
        <v>372</v>
      </c>
      <c r="B62" s="369"/>
    </row>
    <row r="64" spans="1:6">
      <c r="A64" s="342" t="s">
        <v>104</v>
      </c>
      <c r="B64" s="342">
        <f>1/12*C11*C16^3</f>
        <v>85137.544447487977</v>
      </c>
    </row>
    <row r="65" spans="1:4">
      <c r="A65" s="342" t="s">
        <v>105</v>
      </c>
      <c r="B65" s="342">
        <v>740</v>
      </c>
      <c r="C65" s="342" t="s">
        <v>102</v>
      </c>
    </row>
    <row r="66" spans="1:4">
      <c r="A66" s="342" t="s">
        <v>106</v>
      </c>
      <c r="B66" s="342">
        <f>C16/2</f>
        <v>21.995999999999999</v>
      </c>
      <c r="C66" s="342" t="s">
        <v>76</v>
      </c>
    </row>
    <row r="67" spans="1:4">
      <c r="A67" s="342" t="s">
        <v>107</v>
      </c>
      <c r="B67" s="360">
        <f>B65/1000*B64/(B66*12)</f>
        <v>238.68651455999995</v>
      </c>
      <c r="C67" s="342" t="s">
        <v>108</v>
      </c>
    </row>
    <row r="68" spans="1:4">
      <c r="A68" s="342" t="s">
        <v>109</v>
      </c>
      <c r="B68" s="370">
        <f>B67*1.2</f>
        <v>286.42381747199994</v>
      </c>
      <c r="C68" s="342" t="s">
        <v>108</v>
      </c>
    </row>
    <row r="69" spans="1:4">
      <c r="A69" s="342" t="s">
        <v>112</v>
      </c>
      <c r="B69" s="370">
        <f>1.33*C14</f>
        <v>8.8960266711744787</v>
      </c>
    </row>
    <row r="70" spans="1:4">
      <c r="A70" s="342" t="s">
        <v>100</v>
      </c>
      <c r="B70" s="370">
        <f>MIN(B68:B69)</f>
        <v>8.8960266711744787</v>
      </c>
    </row>
    <row r="71" spans="1:4">
      <c r="A71" s="342" t="s">
        <v>111</v>
      </c>
      <c r="B71" s="360">
        <f>E32*C8/(0.85*C9*C11)*0.5</f>
        <v>0.3235294117647059</v>
      </c>
    </row>
    <row r="72" spans="1:4">
      <c r="A72" s="342" t="s">
        <v>110</v>
      </c>
      <c r="B72" s="360">
        <f>C10*E32*C8*(C19-B71/2)*1/12</f>
        <v>81.95761588235294</v>
      </c>
      <c r="C72" s="342" t="s">
        <v>108</v>
      </c>
      <c r="D72" s="364" t="str">
        <f>IF(B72&gt;B70,"O.K.", "N.G.")</f>
        <v>O.K.</v>
      </c>
    </row>
    <row r="75" spans="1:4">
      <c r="A75" s="369" t="s">
        <v>373</v>
      </c>
      <c r="B75" s="369"/>
      <c r="C75" s="369"/>
    </row>
    <row r="77" spans="1:4">
      <c r="A77" s="342" t="s">
        <v>129</v>
      </c>
      <c r="B77" s="342">
        <f>(1.3*C11*C16)/((2*(C11+C16))*C8)</f>
        <v>0.10213887698242606</v>
      </c>
      <c r="C77" s="342" t="s">
        <v>90</v>
      </c>
    </row>
    <row r="78" spans="1:4">
      <c r="A78" s="362" t="s">
        <v>130</v>
      </c>
    </row>
    <row r="79" spans="1:4">
      <c r="A79" s="342" t="s">
        <v>131</v>
      </c>
      <c r="B79" s="368">
        <v>0.11</v>
      </c>
      <c r="C79" s="342" t="s">
        <v>90</v>
      </c>
      <c r="D79" s="342" t="s">
        <v>135</v>
      </c>
    </row>
    <row r="80" spans="1:4">
      <c r="A80" s="342" t="s">
        <v>132</v>
      </c>
      <c r="B80" s="361">
        <f>E32</f>
        <v>0.44</v>
      </c>
      <c r="C80" s="342" t="s">
        <v>90</v>
      </c>
      <c r="D80" s="364" t="str">
        <f>IF(B80&gt;B79,"O.K.", "N.G.")</f>
        <v>O.K.</v>
      </c>
    </row>
  </sheetData>
  <mergeCells count="1">
    <mergeCell ref="E28:F29"/>
  </mergeCells>
  <pageMargins left="0.75" right="0.75" top="1" bottom="1" header="0.5" footer="0.5"/>
  <pageSetup scale="1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2500-FFBA-4C21-BDB4-F1D2714A3067}">
  <sheetPr>
    <tabColor rgb="FF92D050"/>
  </sheetPr>
  <dimension ref="A1:H46"/>
  <sheetViews>
    <sheetView zoomScaleNormal="100" workbookViewId="0">
      <selection activeCell="B1" sqref="B1"/>
    </sheetView>
  </sheetViews>
  <sheetFormatPr defaultRowHeight="12.75"/>
  <cols>
    <col min="1" max="1" width="9.140625" style="342"/>
    <col min="2" max="2" width="15.42578125" style="342" customWidth="1"/>
    <col min="3" max="16384" width="9.140625" style="342"/>
  </cols>
  <sheetData>
    <row r="1" spans="1:8" ht="13.5" thickBot="1">
      <c r="A1" s="337" t="s">
        <v>113</v>
      </c>
      <c r="B1" s="338" t="str">
        <f>Summary!$F$1</f>
        <v>PIK-104-6.87</v>
      </c>
      <c r="C1" s="339" t="s">
        <v>50</v>
      </c>
      <c r="D1" s="340"/>
      <c r="E1" s="340"/>
      <c r="F1" s="340"/>
      <c r="G1" s="339" t="s">
        <v>52</v>
      </c>
      <c r="H1" s="341"/>
    </row>
    <row r="2" spans="1:8" ht="13.5" thickBot="1">
      <c r="A2" s="343" t="s">
        <v>115</v>
      </c>
      <c r="B2" s="344" t="s">
        <v>173</v>
      </c>
      <c r="C2" s="339" t="s">
        <v>51</v>
      </c>
      <c r="D2" s="345"/>
      <c r="E2" s="345"/>
      <c r="F2" s="345"/>
      <c r="G2" s="346" t="s">
        <v>53</v>
      </c>
      <c r="H2" s="347"/>
    </row>
    <row r="3" spans="1:8" ht="13.5" thickBot="1">
      <c r="A3" s="343" t="s">
        <v>114</v>
      </c>
      <c r="B3" s="348">
        <f ca="1">TODAY()</f>
        <v>44755</v>
      </c>
      <c r="C3" s="339" t="s">
        <v>49</v>
      </c>
      <c r="D3" s="349"/>
      <c r="E3" s="349"/>
      <c r="F3" s="349"/>
      <c r="G3" s="339" t="s">
        <v>49</v>
      </c>
      <c r="H3" s="350"/>
    </row>
    <row r="6" spans="1:8" ht="15.75">
      <c r="A6" s="351" t="s">
        <v>270</v>
      </c>
      <c r="E6" s="352" t="s">
        <v>117</v>
      </c>
    </row>
    <row r="8" spans="1:8">
      <c r="A8" s="342" t="s">
        <v>80</v>
      </c>
      <c r="C8" s="353">
        <v>60</v>
      </c>
      <c r="D8" s="342" t="s">
        <v>81</v>
      </c>
    </row>
    <row r="9" spans="1:8">
      <c r="A9" s="342" t="s">
        <v>82</v>
      </c>
      <c r="C9" s="353">
        <v>4</v>
      </c>
      <c r="D9" s="342" t="s">
        <v>81</v>
      </c>
    </row>
    <row r="10" spans="1:8">
      <c r="A10" s="342" t="s">
        <v>83</v>
      </c>
      <c r="C10" s="353">
        <v>0.9</v>
      </c>
    </row>
    <row r="11" spans="1:8">
      <c r="A11" s="342" t="s">
        <v>88</v>
      </c>
      <c r="C11" s="353">
        <v>12</v>
      </c>
      <c r="D11" s="342" t="s">
        <v>76</v>
      </c>
    </row>
    <row r="12" spans="1:8">
      <c r="A12" s="342" t="s">
        <v>271</v>
      </c>
      <c r="C12" s="353">
        <f>'[3]Stem Design'!C16</f>
        <v>43.991999999999997</v>
      </c>
      <c r="D12" s="342" t="s">
        <v>76</v>
      </c>
    </row>
    <row r="13" spans="1:8">
      <c r="A13" s="342" t="s">
        <v>78</v>
      </c>
      <c r="C13" s="353">
        <f>'[3]Stem Design'!C17</f>
        <v>0.875</v>
      </c>
      <c r="D13" s="342" t="s">
        <v>76</v>
      </c>
    </row>
    <row r="14" spans="1:8">
      <c r="A14" s="342" t="s">
        <v>142</v>
      </c>
      <c r="C14" s="353">
        <v>2</v>
      </c>
      <c r="D14" s="342" t="s">
        <v>76</v>
      </c>
    </row>
    <row r="15" spans="1:8">
      <c r="A15" s="342" t="s">
        <v>79</v>
      </c>
      <c r="C15" s="342">
        <f>C12-C14-C13/2</f>
        <v>41.554499999999997</v>
      </c>
      <c r="D15" s="342" t="s">
        <v>76</v>
      </c>
    </row>
    <row r="18" spans="1:6">
      <c r="A18" s="342" t="s">
        <v>111</v>
      </c>
      <c r="C18" s="360">
        <f>0.79*60/(0.85*4*12)</f>
        <v>1.1617647058823533</v>
      </c>
    </row>
    <row r="19" spans="1:6">
      <c r="C19" s="360"/>
    </row>
    <row r="20" spans="1:6">
      <c r="A20" s="371" t="s">
        <v>272</v>
      </c>
      <c r="B20" s="371"/>
      <c r="C20" s="372"/>
      <c r="D20" s="371"/>
    </row>
    <row r="21" spans="1:6">
      <c r="A21" s="342" t="s">
        <v>144</v>
      </c>
      <c r="C21" s="360"/>
    </row>
    <row r="22" spans="1:6">
      <c r="A22" s="342" t="s">
        <v>145</v>
      </c>
      <c r="C22" s="360">
        <f>0.9*C15</f>
        <v>37.399049999999995</v>
      </c>
    </row>
    <row r="23" spans="1:6">
      <c r="A23" s="342" t="s">
        <v>146</v>
      </c>
      <c r="C23" s="360">
        <f>0.72*C12</f>
        <v>31.674239999999998</v>
      </c>
    </row>
    <row r="24" spans="1:6">
      <c r="A24" s="342" t="s">
        <v>147</v>
      </c>
      <c r="C24" s="360">
        <f>MAX(C21:C23)</f>
        <v>37.399049999999995</v>
      </c>
    </row>
    <row r="25" spans="1:6">
      <c r="C25" s="360"/>
    </row>
    <row r="26" spans="1:6">
      <c r="A26" s="371" t="s">
        <v>148</v>
      </c>
      <c r="B26" s="371"/>
      <c r="C26" s="360"/>
    </row>
    <row r="27" spans="1:6">
      <c r="A27" s="342" t="s">
        <v>149</v>
      </c>
      <c r="C27" s="360"/>
    </row>
    <row r="28" spans="1:6">
      <c r="A28" s="342" t="s">
        <v>154</v>
      </c>
      <c r="C28" s="360">
        <f>MIN(0.25*C9*C11*C24,0.0316*C29*SQRT(C9)*C11*C24)</f>
        <v>56.72687904</v>
      </c>
      <c r="D28" s="342" t="s">
        <v>157</v>
      </c>
    </row>
    <row r="29" spans="1:6">
      <c r="A29" s="342" t="s">
        <v>151</v>
      </c>
      <c r="C29" s="353">
        <v>2</v>
      </c>
      <c r="E29" s="384" t="s">
        <v>153</v>
      </c>
      <c r="F29" s="385"/>
    </row>
    <row r="30" spans="1:6">
      <c r="A30" s="342" t="s">
        <v>83</v>
      </c>
      <c r="C30" s="353">
        <v>45</v>
      </c>
      <c r="D30" s="342" t="s">
        <v>152</v>
      </c>
      <c r="E30" s="373"/>
    </row>
    <row r="31" spans="1:6">
      <c r="A31" s="342" t="s">
        <v>155</v>
      </c>
      <c r="C31" s="360">
        <f>0.0316*C29*SQRT(C9)*C11*C15</f>
        <v>63.029865600000001</v>
      </c>
      <c r="D31" s="342" t="s">
        <v>157</v>
      </c>
    </row>
    <row r="32" spans="1:6">
      <c r="A32" s="342" t="s">
        <v>156</v>
      </c>
      <c r="C32" s="360">
        <f>MIN(C28,C31)</f>
        <v>56.72687904</v>
      </c>
      <c r="D32" s="342" t="s">
        <v>157</v>
      </c>
    </row>
    <row r="33" spans="1:4">
      <c r="A33" s="342" t="s">
        <v>158</v>
      </c>
      <c r="C33" s="360">
        <f>C32*C10</f>
        <v>51.054191136</v>
      </c>
      <c r="D33" s="342" t="s">
        <v>157</v>
      </c>
    </row>
    <row r="35" spans="1:4">
      <c r="A35" s="342" t="s">
        <v>269</v>
      </c>
      <c r="C35" s="374">
        <f>'Min Vert; Max Horiz-1  Stem Des'!$J$61</f>
        <v>1.0840748554336992</v>
      </c>
      <c r="D35" s="342" t="s">
        <v>159</v>
      </c>
    </row>
    <row r="37" spans="1:4">
      <c r="C37" s="375" t="str">
        <f>IF(C33&gt;C35,"OK","NG")</f>
        <v>OK</v>
      </c>
    </row>
    <row r="39" spans="1:4" hidden="1">
      <c r="A39" s="371" t="s">
        <v>160</v>
      </c>
      <c r="B39" s="371"/>
      <c r="C39" s="371"/>
    </row>
    <row r="40" spans="1:4" hidden="1"/>
    <row r="41" spans="1:4" hidden="1">
      <c r="A41" s="342" t="s">
        <v>161</v>
      </c>
      <c r="C41" s="353">
        <v>112.8</v>
      </c>
    </row>
    <row r="42" spans="1:4" hidden="1">
      <c r="A42" s="342" t="s">
        <v>150</v>
      </c>
      <c r="C42" s="360">
        <f>MIN((0.063+0.126*C11/C12)*SQRT(C9)*C41*C24,0.126*SQRT(C9)*C41*C24)</f>
        <v>821.53169783999988</v>
      </c>
      <c r="D42" s="342" t="s">
        <v>263</v>
      </c>
    </row>
    <row r="43" spans="1:4" hidden="1">
      <c r="A43" s="342" t="s">
        <v>158</v>
      </c>
      <c r="C43" s="360">
        <f>C42*C10</f>
        <v>739.37852805599994</v>
      </c>
    </row>
    <row r="44" spans="1:4" hidden="1">
      <c r="A44" s="342" t="s">
        <v>162</v>
      </c>
      <c r="C44" s="360" t="e">
        <f>MAX(#REF!,#REF!,#REF!,#REF!,#REF!,#REF!)</f>
        <v>#REF!</v>
      </c>
    </row>
    <row r="45" spans="1:4" hidden="1"/>
    <row r="46" spans="1:4" hidden="1">
      <c r="C46" s="375" t="e">
        <f>IF(C43&gt;C44,"OK","NG")</f>
        <v>#REF!</v>
      </c>
    </row>
  </sheetData>
  <mergeCells count="1">
    <mergeCell ref="E29:F29"/>
  </mergeCells>
  <pageMargins left="0.75" right="0.75" top="1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9"/>
  <sheetViews>
    <sheetView tabSelected="1" zoomScale="70" zoomScaleNormal="70" zoomScaleSheetLayoutView="85" workbookViewId="0">
      <selection activeCell="J24" sqref="J24"/>
    </sheetView>
  </sheetViews>
  <sheetFormatPr defaultColWidth="10.28515625" defaultRowHeight="15.75"/>
  <cols>
    <col min="1" max="1" width="24" style="166" customWidth="1"/>
    <col min="2" max="8" width="15.7109375" style="166" customWidth="1"/>
    <col min="9" max="9" width="13.5703125" style="166" customWidth="1"/>
    <col min="10" max="10" width="10.28515625" style="166"/>
    <col min="11" max="11" width="11.140625" style="166" customWidth="1"/>
    <col min="12" max="12" width="21" style="166" customWidth="1"/>
    <col min="13" max="16384" width="10.28515625" style="166"/>
  </cols>
  <sheetData>
    <row r="1" spans="1:11">
      <c r="A1" s="160"/>
      <c r="B1" s="161"/>
      <c r="C1" s="161"/>
      <c r="D1" s="162"/>
      <c r="E1" s="163" t="s">
        <v>166</v>
      </c>
      <c r="F1" s="379" t="str">
        <f>Summary!$F$1</f>
        <v>PIK-104-6.87</v>
      </c>
      <c r="G1" s="380"/>
      <c r="H1" s="164" t="s">
        <v>167</v>
      </c>
      <c r="I1" s="165"/>
    </row>
    <row r="2" spans="1:11">
      <c r="A2" s="167"/>
      <c r="B2" s="168"/>
      <c r="C2" s="168"/>
      <c r="E2" s="169" t="s">
        <v>168</v>
      </c>
      <c r="F2" s="381" t="s">
        <v>169</v>
      </c>
      <c r="G2" s="381"/>
      <c r="H2" s="170" t="s">
        <v>170</v>
      </c>
      <c r="I2" s="333">
        <v>44572</v>
      </c>
    </row>
    <row r="3" spans="1:11">
      <c r="A3" s="167"/>
      <c r="B3" s="168"/>
      <c r="C3" s="168"/>
      <c r="E3" s="169" t="s">
        <v>171</v>
      </c>
      <c r="F3" s="381" t="s">
        <v>175</v>
      </c>
      <c r="G3" s="381"/>
      <c r="H3" s="171"/>
      <c r="I3" s="172"/>
    </row>
    <row r="4" spans="1:11">
      <c r="A4" s="173"/>
      <c r="B4" s="168"/>
      <c r="C4" s="168"/>
      <c r="E4" s="169" t="s">
        <v>172</v>
      </c>
      <c r="F4" s="382" t="s">
        <v>173</v>
      </c>
      <c r="G4" s="382"/>
      <c r="H4" s="170" t="s">
        <v>174</v>
      </c>
      <c r="I4" s="174"/>
    </row>
    <row r="5" spans="1:11">
      <c r="A5" s="167"/>
      <c r="B5" s="168"/>
      <c r="C5" s="168"/>
      <c r="D5" s="175"/>
      <c r="E5" s="176"/>
      <c r="F5" s="168"/>
      <c r="G5" s="168"/>
      <c r="H5" s="168"/>
      <c r="I5" s="174"/>
    </row>
    <row r="6" spans="1:11" ht="16.5" thickBot="1">
      <c r="A6" s="177"/>
      <c r="B6" s="178"/>
      <c r="C6" s="178"/>
      <c r="D6" s="178"/>
      <c r="E6" s="178"/>
      <c r="F6" s="178"/>
      <c r="G6" s="178"/>
      <c r="H6" s="178"/>
      <c r="I6" s="179"/>
    </row>
    <row r="7" spans="1:11" ht="20.25">
      <c r="A7" s="180" t="s">
        <v>294</v>
      </c>
      <c r="B7" s="168"/>
      <c r="C7" s="168"/>
      <c r="D7" s="168"/>
      <c r="E7" s="168"/>
      <c r="F7" s="168"/>
      <c r="G7" s="168"/>
      <c r="H7" s="168"/>
    </row>
    <row r="8" spans="1:11">
      <c r="A8" s="168"/>
      <c r="B8" s="168"/>
      <c r="C8" s="376" t="s">
        <v>384</v>
      </c>
      <c r="D8" s="168"/>
      <c r="E8" s="168"/>
      <c r="F8" s="168"/>
      <c r="G8" s="168"/>
      <c r="H8" s="168"/>
    </row>
    <row r="9" spans="1:11" ht="15" customHeight="1">
      <c r="A9" s="181"/>
      <c r="B9" s="386" t="s">
        <v>283</v>
      </c>
      <c r="C9" s="386"/>
      <c r="D9" s="386"/>
      <c r="E9" s="386"/>
      <c r="F9" s="386"/>
      <c r="G9" s="386"/>
      <c r="H9" s="386"/>
    </row>
    <row r="10" spans="1:11" ht="66" customHeight="1">
      <c r="A10" s="235" t="s">
        <v>282</v>
      </c>
      <c r="B10" s="228" t="s">
        <v>298</v>
      </c>
      <c r="C10" s="228" t="s">
        <v>256</v>
      </c>
      <c r="D10" s="228" t="s">
        <v>274</v>
      </c>
      <c r="E10" s="228" t="s">
        <v>275</v>
      </c>
      <c r="F10" s="228" t="s">
        <v>273</v>
      </c>
      <c r="G10" s="228" t="s">
        <v>276</v>
      </c>
      <c r="H10" s="228" t="s">
        <v>277</v>
      </c>
      <c r="I10" s="228" t="s">
        <v>278</v>
      </c>
      <c r="J10" s="228" t="s">
        <v>285</v>
      </c>
      <c r="K10" s="228" t="s">
        <v>290</v>
      </c>
    </row>
    <row r="11" spans="1:11" ht="15" customHeight="1">
      <c r="A11" s="182" t="s">
        <v>279</v>
      </c>
      <c r="B11" s="229"/>
      <c r="C11" s="330">
        <f>'Service Loads-1 '!E109</f>
        <v>165.83587946731208</v>
      </c>
      <c r="D11" s="330">
        <f>'Max Factored Loads-I'!E109</f>
        <v>202.05264948972476</v>
      </c>
      <c r="E11" s="330">
        <f>'Max DL; Min EP-I'!E109</f>
        <v>173.36760914060628</v>
      </c>
      <c r="F11" s="330">
        <f>'Min DL; Max EP-I '!E109</f>
        <v>125.51184925715114</v>
      </c>
      <c r="G11" s="330">
        <f>'Max Factored Loads-V'!E109</f>
        <v>197.9563431593341</v>
      </c>
      <c r="H11" s="330">
        <f>'Max DL; Min EP-V'!E109</f>
        <v>165.45275263070226</v>
      </c>
      <c r="I11" s="330">
        <f>'Min DL; Max EP-V'!E109</f>
        <v>157.13498130937609</v>
      </c>
    </row>
    <row r="12" spans="1:11" ht="15" customHeight="1">
      <c r="A12" s="182" t="s">
        <v>280</v>
      </c>
      <c r="B12" s="229"/>
      <c r="C12" s="330">
        <f>'Service Loads-1 '!E110</f>
        <v>75.156072566909785</v>
      </c>
      <c r="D12" s="330">
        <f>'Max Factored Loads-I'!E110</f>
        <v>145.16699020277582</v>
      </c>
      <c r="E12" s="330">
        <f>'Max DL; Min EP-I'!E110</f>
        <v>199.17440456373313</v>
      </c>
      <c r="F12" s="330">
        <f>'Min DL; Max EP-I '!E110</f>
        <v>23.167083155279613</v>
      </c>
      <c r="G12" s="330">
        <f>'Max Factored Loads-V'!E110</f>
        <v>127.91846745743003</v>
      </c>
      <c r="H12" s="330">
        <f>'Max DL; Min EP-V'!E110</f>
        <v>184.79975088253568</v>
      </c>
      <c r="I12" s="330">
        <f>'Min DL; Max EP-V'!E110</f>
        <v>71.147925593297799</v>
      </c>
    </row>
    <row r="13" spans="1:11" ht="15" customHeight="1">
      <c r="A13" s="182" t="s">
        <v>281</v>
      </c>
      <c r="B13" s="229"/>
      <c r="C13" s="330">
        <f>'Service Loads-1 '!E111</f>
        <v>0</v>
      </c>
      <c r="D13" s="330">
        <f>'Max Factored Loads-I'!E111</f>
        <v>0</v>
      </c>
      <c r="E13" s="330">
        <f>'Max DL; Min EP-I'!E111</f>
        <v>0</v>
      </c>
      <c r="F13" s="330">
        <f>'Min DL; Max EP-I '!E111</f>
        <v>0</v>
      </c>
      <c r="G13" s="330">
        <f>'Max Factored Loads-V'!E111</f>
        <v>0</v>
      </c>
      <c r="H13" s="330">
        <f>'Max DL; Min EP-V'!E111</f>
        <v>0</v>
      </c>
      <c r="I13" s="330">
        <f>'Min DL; Max EP-V'!E111</f>
        <v>0</v>
      </c>
    </row>
    <row r="14" spans="1:11" ht="15" customHeight="1">
      <c r="A14" s="182" t="s">
        <v>284</v>
      </c>
      <c r="B14" s="229"/>
      <c r="C14" s="330">
        <f>'Service Loads-1 '!E112</f>
        <v>0</v>
      </c>
      <c r="D14" s="330">
        <f>'Max Factored Loads-I'!E112</f>
        <v>0</v>
      </c>
      <c r="E14" s="330">
        <f>'Max DL; Min EP-I'!E112</f>
        <v>0</v>
      </c>
      <c r="F14" s="330">
        <f>'Min DL; Max EP-I '!E112</f>
        <v>0</v>
      </c>
      <c r="G14" s="330">
        <f>'Max Factored Loads-V'!E112</f>
        <v>0</v>
      </c>
      <c r="H14" s="330">
        <f>'Max DL; Min EP-V'!E112</f>
        <v>0</v>
      </c>
      <c r="I14" s="330">
        <f>'Min DL; Max EP-V'!E112</f>
        <v>0</v>
      </c>
    </row>
    <row r="15" spans="1:11" ht="15" customHeight="1">
      <c r="A15" s="182"/>
      <c r="B15" s="229"/>
      <c r="C15" s="330"/>
      <c r="D15" s="330"/>
      <c r="E15" s="330"/>
      <c r="F15" s="330"/>
      <c r="G15" s="330"/>
      <c r="H15" s="330"/>
      <c r="I15" s="330"/>
    </row>
    <row r="16" spans="1:11" ht="15" customHeight="1">
      <c r="A16" s="182" t="s">
        <v>308</v>
      </c>
      <c r="B16" s="229"/>
      <c r="C16" s="229"/>
      <c r="D16" s="229"/>
      <c r="E16" s="229"/>
      <c r="F16" s="229"/>
      <c r="G16" s="229"/>
      <c r="H16" s="229"/>
      <c r="I16" s="229"/>
    </row>
    <row r="17" spans="1:11" ht="30" customHeight="1">
      <c r="A17" s="227" t="s">
        <v>295</v>
      </c>
      <c r="B17" s="229"/>
      <c r="C17" s="229">
        <f>$B$38*C11/$D$38</f>
        <v>41.458969866828021</v>
      </c>
      <c r="D17" s="229">
        <f t="shared" ref="D17:I17" si="0">$B$38*D11/$D$38</f>
        <v>50.513162372431189</v>
      </c>
      <c r="E17" s="229">
        <f t="shared" si="0"/>
        <v>43.341902285151569</v>
      </c>
      <c r="F17" s="229">
        <f t="shared" si="0"/>
        <v>31.377962314287785</v>
      </c>
      <c r="G17" s="229">
        <f t="shared" si="0"/>
        <v>49.489085789833524</v>
      </c>
      <c r="H17" s="229">
        <f t="shared" si="0"/>
        <v>41.363188157675566</v>
      </c>
      <c r="I17" s="229">
        <f t="shared" si="0"/>
        <v>39.283745327344022</v>
      </c>
      <c r="J17" s="229"/>
    </row>
    <row r="18" spans="1:11" ht="30" customHeight="1">
      <c r="A18" s="227" t="s">
        <v>307</v>
      </c>
      <c r="B18" s="229"/>
      <c r="C18" s="229">
        <f>'Service Loads-1 '!J42*'Service Loads-1 '!F42/2</f>
        <v>0.16342667999999999</v>
      </c>
      <c r="D18" s="229">
        <f>'Max Factored Loads-I'!J42*'Max Factored Loads-I'!F42/2</f>
        <v>0.22062601800000001</v>
      </c>
      <c r="E18" s="229">
        <f>'Max DL; Min EP-I'!J42*'Max DL; Min EP-I'!F42/2</f>
        <v>0.22062601800000001</v>
      </c>
      <c r="F18" s="229">
        <f>'Min DL; Max EP-I '!J42*'Min DL; Max EP-I '!F42/2</f>
        <v>0.16342667999999999</v>
      </c>
      <c r="G18" s="229">
        <f>'Max Factored Loads-V'!J42*'Max Factored Loads-V'!F42/2</f>
        <v>0.22062601800000001</v>
      </c>
      <c r="H18" s="229">
        <f>'Max DL; Min EP-V'!J42*'Max DL; Min EP-V'!F42/2</f>
        <v>0.22062601800000001</v>
      </c>
      <c r="I18" s="229">
        <f>'Min DL; Max EP-V'!J42*'Min DL; Max EP-V'!F42/2</f>
        <v>0.16342667999999999</v>
      </c>
      <c r="J18" s="229"/>
    </row>
    <row r="19" spans="1:11" ht="30" customHeight="1">
      <c r="A19" s="227" t="s">
        <v>297</v>
      </c>
      <c r="B19" s="229"/>
      <c r="C19" s="229">
        <f>C17-C18</f>
        <v>41.29554318682802</v>
      </c>
      <c r="D19" s="229">
        <f>D17-D18</f>
        <v>50.292536354431192</v>
      </c>
      <c r="E19" s="229">
        <f t="shared" ref="E19:I19" si="1">E17-E18</f>
        <v>43.121276267151572</v>
      </c>
      <c r="F19" s="229">
        <f t="shared" si="1"/>
        <v>31.214535634287785</v>
      </c>
      <c r="G19" s="229">
        <f t="shared" si="1"/>
        <v>49.268459771833527</v>
      </c>
      <c r="H19" s="229">
        <f t="shared" si="1"/>
        <v>41.142562139675569</v>
      </c>
      <c r="I19" s="229">
        <f t="shared" si="1"/>
        <v>39.120318647344021</v>
      </c>
      <c r="J19" s="236">
        <f>MAX(B19:I19)</f>
        <v>50.292536354431192</v>
      </c>
      <c r="K19" s="166" t="s">
        <v>304</v>
      </c>
    </row>
    <row r="20" spans="1:11" ht="16.5" customHeight="1">
      <c r="A20" s="227"/>
      <c r="B20" s="229"/>
      <c r="C20" s="229"/>
      <c r="D20" s="229"/>
      <c r="E20" s="229"/>
      <c r="F20" s="229"/>
      <c r="G20" s="229"/>
      <c r="H20" s="229"/>
      <c r="I20" s="229"/>
      <c r="J20" s="238"/>
    </row>
    <row r="21" spans="1:11" ht="30" customHeight="1">
      <c r="A21" s="228" t="s">
        <v>309</v>
      </c>
      <c r="B21" s="229"/>
      <c r="C21" s="229"/>
      <c r="D21" s="229"/>
      <c r="E21" s="229"/>
      <c r="F21" s="229"/>
      <c r="G21" s="229"/>
      <c r="H21" s="229"/>
      <c r="I21" s="229"/>
      <c r="J21" s="238"/>
    </row>
    <row r="22" spans="1:11" ht="30" customHeight="1">
      <c r="A22" s="227" t="s">
        <v>320</v>
      </c>
      <c r="B22" s="229"/>
      <c r="C22" s="229">
        <f t="shared" ref="C22:I22" si="2">C12*$C$39/$D$39+C13*$C$40/$D$40+C14*$C$41/$D$41</f>
        <v>9.3945090708637231</v>
      </c>
      <c r="D22" s="229">
        <f t="shared" si="2"/>
        <v>18.145873775346978</v>
      </c>
      <c r="E22" s="229">
        <f>E12*$C$39/$D$39+E13*$C$40/$D$40+E14*$C$41/$D$41</f>
        <v>24.896800570466642</v>
      </c>
      <c r="F22" s="229">
        <f t="shared" si="2"/>
        <v>2.8958853944099516</v>
      </c>
      <c r="G22" s="229">
        <f t="shared" si="2"/>
        <v>15.989808432178753</v>
      </c>
      <c r="H22" s="229">
        <f t="shared" si="2"/>
        <v>23.09996886031696</v>
      </c>
      <c r="I22" s="229">
        <f t="shared" si="2"/>
        <v>8.8934906991622249</v>
      </c>
      <c r="J22" s="237"/>
      <c r="K22" s="229"/>
    </row>
    <row r="23" spans="1:11" ht="47.25" customHeight="1">
      <c r="A23" s="227" t="s">
        <v>296</v>
      </c>
      <c r="B23" s="229"/>
      <c r="C23" s="229">
        <f>'Service Loads-1 '!J43*'Service Loads-1 '!F43/2+'Service Loads-1 '!F43*'Service Loads-1 '!E38*'Service Loads-1 '!G38*'Service Loads-1 '!F43/2</f>
        <v>1.4980506622200001</v>
      </c>
      <c r="D23" s="229">
        <f>'Max Factored Loads-I'!J43*'Max Factored Loads-I'!F43/2+'Max Factored Loads-I'!F43*'Max Factored Loads-I'!E38*'Max Factored Loads-I'!G38*'Max Factored Loads-I'!F43/2</f>
        <v>1.9151196352470004</v>
      </c>
      <c r="E23" s="229">
        <f>'Max DL; Min EP-I'!J43*'Max DL; Min EP-I'!F43/2+'Max DL; Min EP-I'!F43*'Max DL; Min EP-I'!E38*'Max DL; Min EP-I'!G38*'Max DL; Min EP-I'!F43/2</f>
        <v>1.9151196352470004</v>
      </c>
      <c r="F23" s="229">
        <f>'Min DL; Max EP-I '!J43*'Min DL; Max EP-I '!F43/2+'Min DL; Max EP-I '!F43*'Min DL; Max EP-I '!E38*'Min DL; Max EP-I '!G38*'Min DL; Max EP-I '!F43/2</f>
        <v>1.4980506622200001</v>
      </c>
      <c r="G23" s="229">
        <f>'Max Factored Loads-V'!J43*'Max Factored Loads-V'!F43/2+'Max Factored Loads-V'!F43*'Max Factored Loads-V'!E38*'Max Factored Loads-V'!G38*'Max Factored Loads-V'!F43/2</f>
        <v>1.9151196352470004</v>
      </c>
      <c r="H23" s="229">
        <f>'Max DL; Min EP-V'!J43*'Max DL; Min EP-V'!F43/2+'Max DL; Min EP-V'!F43*'Max DL; Min EP-V'!E38*'Max DL; Min EP-V'!G38*'Max DL; Min EP-V'!F43/2</f>
        <v>1.9151196352470004</v>
      </c>
      <c r="I23" s="229">
        <f>'Min DL; Max EP-V'!J43*'Min DL; Max EP-V'!F43/2+'Min DL; Max EP-V'!F43*'Min DL; Max EP-V'!E38*'Min DL; Max EP-V'!G38*'Min DL; Max EP-V'!F43/2</f>
        <v>1.4980506622200001</v>
      </c>
      <c r="J23" s="236">
        <f t="shared" ref="J23:J24" si="3">MAX(B23:I23)</f>
        <v>1.9151196352470004</v>
      </c>
      <c r="K23" s="229" t="s">
        <v>306</v>
      </c>
    </row>
    <row r="24" spans="1:11" ht="30" customHeight="1">
      <c r="A24" s="227" t="s">
        <v>321</v>
      </c>
      <c r="B24" s="229"/>
      <c r="C24" s="229">
        <f t="shared" ref="C24:I24" si="4">C22-C23</f>
        <v>7.8964584086437233</v>
      </c>
      <c r="D24" s="229">
        <f t="shared" si="4"/>
        <v>16.230754140099979</v>
      </c>
      <c r="E24" s="229">
        <f t="shared" si="4"/>
        <v>22.981680935219643</v>
      </c>
      <c r="F24" s="229">
        <f t="shared" si="4"/>
        <v>1.3978347321899516</v>
      </c>
      <c r="G24" s="229">
        <f t="shared" si="4"/>
        <v>14.074688796931753</v>
      </c>
      <c r="H24" s="229">
        <f t="shared" si="4"/>
        <v>21.184849225069961</v>
      </c>
      <c r="I24" s="229">
        <f t="shared" si="4"/>
        <v>7.3954400369422251</v>
      </c>
      <c r="J24" s="236">
        <f t="shared" si="3"/>
        <v>22.981680935219643</v>
      </c>
      <c r="K24" s="229" t="s">
        <v>305</v>
      </c>
    </row>
    <row r="25" spans="1:11" ht="15.75" customHeight="1">
      <c r="A25" s="227"/>
      <c r="B25" s="229"/>
      <c r="C25" s="229"/>
      <c r="D25" s="229"/>
      <c r="E25" s="229"/>
      <c r="F25" s="229"/>
      <c r="G25" s="229"/>
      <c r="H25" s="229"/>
      <c r="I25" s="229"/>
      <c r="J25" s="238"/>
      <c r="K25" s="229"/>
    </row>
    <row r="26" spans="1:11" ht="30" customHeight="1">
      <c r="A26" s="228" t="s">
        <v>367</v>
      </c>
      <c r="B26" s="229" t="s">
        <v>312</v>
      </c>
      <c r="C26" s="229"/>
      <c r="D26" s="229" t="s">
        <v>313</v>
      </c>
      <c r="E26" s="229"/>
      <c r="F26" s="229"/>
      <c r="G26" s="229"/>
      <c r="H26" s="229"/>
      <c r="I26" s="229"/>
      <c r="J26" s="238"/>
      <c r="K26" s="229"/>
    </row>
    <row r="27" spans="1:11" ht="30" customHeight="1">
      <c r="A27" s="227" t="s">
        <v>279</v>
      </c>
      <c r="B27" s="229"/>
      <c r="C27" s="229">
        <f t="shared" ref="C27:I29" si="5">(((C11/($D$38)/$H$46))^2)*0.1</f>
        <v>4.2293793031444622</v>
      </c>
      <c r="D27" s="229">
        <f t="shared" si="5"/>
        <v>6.2783964883994736</v>
      </c>
      <c r="E27" s="229">
        <f t="shared" si="5"/>
        <v>4.6222726488473711</v>
      </c>
      <c r="F27" s="229">
        <f t="shared" si="5"/>
        <v>2.4226411847673717</v>
      </c>
      <c r="G27" s="229">
        <f t="shared" si="5"/>
        <v>6.0264073505599463</v>
      </c>
      <c r="H27" s="229">
        <f t="shared" si="5"/>
        <v>4.2098598005499976</v>
      </c>
      <c r="I27" s="229">
        <f t="shared" si="5"/>
        <v>3.7972168167778508</v>
      </c>
      <c r="J27" s="236">
        <f t="shared" ref="J27:J28" si="6">MAX(B27:I27)</f>
        <v>6.2783964883994736</v>
      </c>
    </row>
    <row r="28" spans="1:11" ht="30" customHeight="1">
      <c r="A28" s="227" t="s">
        <v>280</v>
      </c>
      <c r="B28" s="229"/>
      <c r="C28" s="229">
        <f t="shared" si="5"/>
        <v>0.86865593905153549</v>
      </c>
      <c r="D28" s="229">
        <f t="shared" si="5"/>
        <v>3.2408235362603315</v>
      </c>
      <c r="E28" s="229">
        <f>(((E12/($D$38)/$H$46))^2)*0.1</f>
        <v>6.1007986825555776</v>
      </c>
      <c r="F28" s="229">
        <f t="shared" si="5"/>
        <v>8.2539598911747863E-2</v>
      </c>
      <c r="G28" s="229">
        <f t="shared" si="5"/>
        <v>2.5164374189400363</v>
      </c>
      <c r="H28" s="229">
        <f t="shared" si="5"/>
        <v>5.2519719994228753</v>
      </c>
      <c r="I28" s="229">
        <f t="shared" si="5"/>
        <v>0.77847402018138245</v>
      </c>
      <c r="J28" s="236">
        <f t="shared" si="6"/>
        <v>6.1007986825555776</v>
      </c>
      <c r="K28" s="229"/>
    </row>
    <row r="29" spans="1:11" ht="30" customHeight="1">
      <c r="A29" s="227" t="s">
        <v>281</v>
      </c>
      <c r="B29" s="229"/>
      <c r="C29" s="229">
        <f t="shared" si="5"/>
        <v>0</v>
      </c>
      <c r="D29" s="229">
        <f t="shared" si="5"/>
        <v>0</v>
      </c>
      <c r="E29" s="229">
        <f t="shared" si="5"/>
        <v>0</v>
      </c>
      <c r="F29" s="229">
        <f t="shared" si="5"/>
        <v>0</v>
      </c>
      <c r="G29" s="229">
        <f t="shared" si="5"/>
        <v>0</v>
      </c>
      <c r="H29" s="229">
        <f t="shared" si="5"/>
        <v>0</v>
      </c>
      <c r="I29" s="229">
        <f t="shared" si="5"/>
        <v>0</v>
      </c>
      <c r="J29" s="236">
        <f>MAX(B27:I29)</f>
        <v>6.2783964883994736</v>
      </c>
      <c r="K29" s="229" t="s">
        <v>319</v>
      </c>
    </row>
    <row r="30" spans="1:11" ht="19.5" customHeight="1">
      <c r="A30" s="227"/>
      <c r="B30" s="229"/>
      <c r="C30" s="229"/>
      <c r="D30" s="229"/>
      <c r="E30" s="229"/>
      <c r="F30" s="229"/>
      <c r="G30" s="229"/>
      <c r="H30" s="229"/>
      <c r="I30" s="229"/>
      <c r="J30" s="238"/>
      <c r="K30" s="229"/>
    </row>
    <row r="31" spans="1:11" ht="19.5" customHeight="1">
      <c r="A31" s="227"/>
      <c r="B31" s="229"/>
      <c r="C31" s="229"/>
      <c r="D31" s="229"/>
      <c r="E31" s="229"/>
      <c r="F31" s="229"/>
      <c r="G31" s="229"/>
      <c r="H31" s="229"/>
      <c r="I31" s="229"/>
      <c r="J31" s="238"/>
      <c r="K31" s="229"/>
    </row>
    <row r="32" spans="1:11" ht="30" customHeight="1">
      <c r="A32" s="228" t="s">
        <v>318</v>
      </c>
    </row>
    <row r="33" spans="1:11" ht="30" customHeight="1">
      <c r="A33" s="227" t="s">
        <v>292</v>
      </c>
      <c r="B33" s="229"/>
      <c r="C33" s="229">
        <f t="shared" ref="C33:I33" si="7">IF($G$39="no",0,C11/$D$38)</f>
        <v>0</v>
      </c>
      <c r="D33" s="229">
        <f t="shared" si="7"/>
        <v>0</v>
      </c>
      <c r="E33" s="229">
        <f t="shared" si="7"/>
        <v>0</v>
      </c>
      <c r="F33" s="229">
        <f t="shared" si="7"/>
        <v>0</v>
      </c>
      <c r="G33" s="229">
        <f t="shared" si="7"/>
        <v>0</v>
      </c>
      <c r="H33" s="229">
        <f t="shared" si="7"/>
        <v>0</v>
      </c>
      <c r="I33" s="229">
        <f t="shared" si="7"/>
        <v>0</v>
      </c>
      <c r="J33" s="229"/>
      <c r="K33" s="236">
        <f>MAX(C33:I33)</f>
        <v>0</v>
      </c>
    </row>
    <row r="34" spans="1:11" ht="30" customHeight="1">
      <c r="A34" s="227" t="s">
        <v>291</v>
      </c>
      <c r="B34" s="229"/>
      <c r="C34" s="229">
        <f>'Service Loads-1 '!J43</f>
        <v>2.04220332</v>
      </c>
      <c r="D34" s="229">
        <f>'Max Factored Loads-I'!J43</f>
        <v>2.7569744820000004</v>
      </c>
      <c r="E34" s="229">
        <f>'Max DL; Min EP-I'!J43</f>
        <v>2.7569744820000004</v>
      </c>
      <c r="F34" s="229">
        <f>'Min DL; Max EP-I '!J43</f>
        <v>2.04220332</v>
      </c>
      <c r="G34" s="229">
        <f>'Max Factored Loads-V'!J43</f>
        <v>2.7569744820000004</v>
      </c>
      <c r="H34" s="229">
        <f>'Max DL; Min EP-V'!J43</f>
        <v>2.7569744820000004</v>
      </c>
      <c r="I34" s="229">
        <f>'Min DL; Max EP-V'!J43</f>
        <v>2.04220332</v>
      </c>
      <c r="J34" s="229"/>
      <c r="K34" s="236">
        <f>MAX(C34:I34)</f>
        <v>2.7569744820000004</v>
      </c>
    </row>
    <row r="35" spans="1:11" ht="33" customHeight="1"/>
    <row r="36" spans="1:11" ht="15" customHeight="1">
      <c r="B36" s="182" t="s">
        <v>286</v>
      </c>
    </row>
    <row r="37" spans="1:11" ht="33" customHeight="1">
      <c r="B37" s="227" t="s">
        <v>287</v>
      </c>
      <c r="C37" s="227" t="s">
        <v>288</v>
      </c>
      <c r="D37" s="227" t="s">
        <v>289</v>
      </c>
      <c r="F37" s="231" t="s">
        <v>299</v>
      </c>
      <c r="G37" s="239">
        <f>FTG_SHEAR!C24</f>
        <v>29.25</v>
      </c>
    </row>
    <row r="38" spans="1:11" ht="15" customHeight="1">
      <c r="A38" s="230" t="s">
        <v>279</v>
      </c>
      <c r="B38" s="234">
        <v>1.5</v>
      </c>
      <c r="C38" s="234"/>
      <c r="D38" s="234">
        <v>6</v>
      </c>
      <c r="F38" s="231" t="s">
        <v>300</v>
      </c>
      <c r="G38" s="233" t="s">
        <v>301</v>
      </c>
    </row>
    <row r="39" spans="1:11" ht="15" customHeight="1">
      <c r="A39" s="230" t="s">
        <v>280</v>
      </c>
      <c r="B39" s="234"/>
      <c r="C39" s="234">
        <v>1.5</v>
      </c>
      <c r="D39" s="234">
        <v>12</v>
      </c>
      <c r="F39" s="231" t="s">
        <v>302</v>
      </c>
      <c r="G39" s="232" t="str">
        <f>IF(G38="yes","no","yes")</f>
        <v>no</v>
      </c>
      <c r="H39" s="166" t="s">
        <v>303</v>
      </c>
    </row>
    <row r="40" spans="1:11" ht="15" customHeight="1">
      <c r="A40" s="230" t="s">
        <v>281</v>
      </c>
      <c r="B40" s="234"/>
      <c r="C40" s="234">
        <v>1E-3</v>
      </c>
      <c r="D40" s="234">
        <v>1E-3</v>
      </c>
    </row>
    <row r="41" spans="1:11">
      <c r="A41" s="230" t="s">
        <v>284</v>
      </c>
      <c r="B41" s="234"/>
      <c r="C41" s="234">
        <v>1E-3</v>
      </c>
      <c r="D41" s="234">
        <v>1E-3</v>
      </c>
    </row>
    <row r="43" spans="1:11">
      <c r="G43" s="231" t="s">
        <v>310</v>
      </c>
      <c r="H43" s="233">
        <v>3.25</v>
      </c>
    </row>
    <row r="44" spans="1:11">
      <c r="G44" s="231" t="s">
        <v>311</v>
      </c>
      <c r="H44" s="233">
        <f>'Service Loads-1 '!F43</f>
        <v>1.167</v>
      </c>
    </row>
    <row r="46" spans="1:11">
      <c r="G46" s="231" t="s">
        <v>314</v>
      </c>
      <c r="H46" s="233">
        <f>1.5+5.5/2</f>
        <v>4.25</v>
      </c>
    </row>
    <row r="47" spans="1:11">
      <c r="G47" s="231" t="s">
        <v>315</v>
      </c>
      <c r="H47" s="233">
        <f>5.5</f>
        <v>5.5</v>
      </c>
    </row>
    <row r="48" spans="1:11">
      <c r="G48" s="231" t="s">
        <v>316</v>
      </c>
      <c r="H48" s="233">
        <f>1.5+5.5/2</f>
        <v>4.25</v>
      </c>
    </row>
    <row r="49" spans="7:8">
      <c r="G49" s="231" t="s">
        <v>317</v>
      </c>
      <c r="H49" s="233">
        <v>0</v>
      </c>
    </row>
  </sheetData>
  <mergeCells count="5">
    <mergeCell ref="F1:G1"/>
    <mergeCell ref="F2:G2"/>
    <mergeCell ref="F3:G3"/>
    <mergeCell ref="F4:G4"/>
    <mergeCell ref="B9:H9"/>
  </mergeCells>
  <pageMargins left="0.75" right="0.75" top="1" bottom="1" header="0.5" footer="0.5"/>
  <pageSetup scale="65" orientation="landscape" r:id="rId1"/>
  <headerFooter alignWithMargins="0">
    <oddFooter>&amp;L&amp;F  &amp;A</oddFooter>
  </headerFooter>
  <rowBreaks count="1" manualBreakCount="1">
    <brk id="31" max="11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1">
    <pageSetUpPr fitToPage="1"/>
  </sheetPr>
  <dimension ref="A1:I80"/>
  <sheetViews>
    <sheetView zoomScaleNormal="100" workbookViewId="0">
      <selection activeCell="E33" sqref="E33"/>
    </sheetView>
  </sheetViews>
  <sheetFormatPr defaultRowHeight="12.75"/>
  <cols>
    <col min="1" max="1" width="26.5703125" customWidth="1"/>
    <col min="3" max="3" width="12.140625" customWidth="1"/>
    <col min="5" max="5" width="10.42578125" customWidth="1"/>
    <col min="6" max="6" width="14.7109375" bestFit="1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136</v>
      </c>
      <c r="C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 ht="15.75">
      <c r="A12" t="s">
        <v>103</v>
      </c>
      <c r="C12" s="127">
        <f>IF(C9*100&lt;=4000,0.85,(MAX(-0.05*((#REF!-4000)/1000)+0.85,0.65)))</f>
        <v>0.85</v>
      </c>
      <c r="D12" s="334" t="s">
        <v>370</v>
      </c>
      <c r="E12" s="122"/>
    </row>
    <row r="13" spans="1:9" s="115" customFormat="1">
      <c r="C13" s="5"/>
    </row>
    <row r="14" spans="1:9">
      <c r="A14" t="s">
        <v>74</v>
      </c>
      <c r="C14" s="135">
        <f>MAX('ftg rebar'!J19,'ftg rebar'!J24)</f>
        <v>50.292536354431192</v>
      </c>
      <c r="D14" t="s">
        <v>75</v>
      </c>
    </row>
    <row r="15" spans="1:9">
      <c r="A15" t="s">
        <v>98</v>
      </c>
      <c r="C15" s="135">
        <f>MAX('ftg rebar'!C19,'ftg rebar'!C24)</f>
        <v>41.29554318682802</v>
      </c>
      <c r="D15" t="s">
        <v>75</v>
      </c>
    </row>
    <row r="16" spans="1:9">
      <c r="A16" t="s">
        <v>119</v>
      </c>
      <c r="C16" s="114">
        <v>36</v>
      </c>
      <c r="D16" t="s">
        <v>76</v>
      </c>
    </row>
    <row r="17" spans="1:6">
      <c r="A17" t="s">
        <v>78</v>
      </c>
      <c r="C17" s="114">
        <v>0.75</v>
      </c>
      <c r="D17" t="s">
        <v>76</v>
      </c>
    </row>
    <row r="18" spans="1:6">
      <c r="A18" t="s">
        <v>77</v>
      </c>
      <c r="C18" s="114">
        <v>3</v>
      </c>
      <c r="D18" t="s">
        <v>76</v>
      </c>
    </row>
    <row r="19" spans="1:6">
      <c r="A19" t="s">
        <v>79</v>
      </c>
      <c r="C19">
        <f>C16-C17/2-C18</f>
        <v>32.625</v>
      </c>
    </row>
    <row r="22" spans="1:6">
      <c r="A22" t="s">
        <v>84</v>
      </c>
    </row>
    <row r="23" spans="1:6">
      <c r="B23" s="107" t="s">
        <v>85</v>
      </c>
      <c r="C23" s="116">
        <f>C10*C8^2/(2*0.85*C9*C11*12)</f>
        <v>3.3088235294117649</v>
      </c>
      <c r="F23" s="116"/>
    </row>
    <row r="24" spans="1:6">
      <c r="B24" s="107" t="s">
        <v>86</v>
      </c>
      <c r="C24" s="116">
        <f>-C10*C8*C19/12</f>
        <v>-146.8125</v>
      </c>
      <c r="F24" s="117"/>
    </row>
    <row r="25" spans="1:6">
      <c r="B25" s="107" t="s">
        <v>87</v>
      </c>
      <c r="C25" s="116">
        <f>C14</f>
        <v>50.292536354431192</v>
      </c>
    </row>
    <row r="28" spans="1:6">
      <c r="C28" s="106">
        <f>(-C24+SQRT((C24)^2-4*C23*C25))/(2*C23)</f>
        <v>44.024750522883082</v>
      </c>
      <c r="D28" t="s">
        <v>91</v>
      </c>
      <c r="E28" s="387" t="s">
        <v>89</v>
      </c>
      <c r="F28" s="387"/>
    </row>
    <row r="29" spans="1:6">
      <c r="C29" s="147">
        <f>(-C24-SQRT((C24)^2-4*C23*C25))/(2*C23)</f>
        <v>0.34524947711691412</v>
      </c>
      <c r="D29" t="s">
        <v>91</v>
      </c>
      <c r="E29" s="387"/>
      <c r="F29" s="387"/>
    </row>
    <row r="32" spans="1:6">
      <c r="C32" s="118" t="s">
        <v>382</v>
      </c>
      <c r="D32" s="118">
        <v>12</v>
      </c>
      <c r="E32" s="146">
        <v>0.4</v>
      </c>
      <c r="F32" t="s">
        <v>91</v>
      </c>
    </row>
    <row r="34" spans="1:5">
      <c r="A34" t="s">
        <v>110</v>
      </c>
      <c r="B34" s="106">
        <f>C10*E32*C8*(C19-B71/2)*1/12</f>
        <v>58.460294117647059</v>
      </c>
      <c r="C34" t="s">
        <v>108</v>
      </c>
      <c r="D34" s="123" t="str">
        <f>IF(B34&gt;C14,"O.K.", "N.G.")</f>
        <v>O.K.</v>
      </c>
    </row>
    <row r="36" spans="1:5">
      <c r="A36" s="119" t="s">
        <v>371</v>
      </c>
      <c r="B36" s="119"/>
      <c r="C36" s="119"/>
    </row>
    <row r="38" spans="1:5">
      <c r="A38" t="s">
        <v>92</v>
      </c>
      <c r="C38" s="120">
        <f>ROUND(29000/(33000*0.15^1.5*SQRT(C9)),0)</f>
        <v>8</v>
      </c>
      <c r="D38" s="123" t="str">
        <f>IF(C38&lt;6,"N.G.", "O.K.")</f>
        <v>O.K.</v>
      </c>
      <c r="E38" t="s">
        <v>101</v>
      </c>
    </row>
    <row r="39" spans="1:5">
      <c r="A39" t="s">
        <v>93</v>
      </c>
    </row>
    <row r="40" spans="1:5">
      <c r="A40" t="s">
        <v>94</v>
      </c>
      <c r="C40" s="106">
        <f>C38*E32</f>
        <v>3.2</v>
      </c>
      <c r="D40" t="s">
        <v>90</v>
      </c>
    </row>
    <row r="42" spans="1:5">
      <c r="A42" t="s">
        <v>95</v>
      </c>
    </row>
    <row r="43" spans="1:5">
      <c r="A43" t="s">
        <v>84</v>
      </c>
    </row>
    <row r="44" spans="1:5">
      <c r="B44" s="107" t="s">
        <v>85</v>
      </c>
      <c r="C44" s="116">
        <f>0.5*C11</f>
        <v>6</v>
      </c>
    </row>
    <row r="45" spans="1:5">
      <c r="B45" s="107" t="s">
        <v>86</v>
      </c>
      <c r="C45" s="116">
        <f>C38*E32</f>
        <v>3.2</v>
      </c>
    </row>
    <row r="46" spans="1:5">
      <c r="B46" s="107" t="s">
        <v>87</v>
      </c>
      <c r="C46" s="116">
        <f>-C38*E32*C19</f>
        <v>-104.4</v>
      </c>
    </row>
    <row r="49" spans="1:6">
      <c r="C49" s="106">
        <f>(-C45+SQRT((C45)^2-4*C44*C46))/(2*C44)</f>
        <v>3.9131791571779293</v>
      </c>
      <c r="D49" t="s">
        <v>76</v>
      </c>
      <c r="E49" s="121">
        <f>MAX(C49:C50)</f>
        <v>3.9131791571779293</v>
      </c>
      <c r="F49" t="s">
        <v>76</v>
      </c>
    </row>
    <row r="50" spans="1:6">
      <c r="C50" s="106">
        <f>(-C45-SQRT((C45)^2-4*C44*C46))/(2*C44)</f>
        <v>-4.446512490511263</v>
      </c>
      <c r="D50" t="s">
        <v>76</v>
      </c>
    </row>
    <row r="52" spans="1:6">
      <c r="A52" t="s">
        <v>96</v>
      </c>
      <c r="C52" s="106">
        <f>C19-E49/3</f>
        <v>31.320606947607356</v>
      </c>
      <c r="D52" t="s">
        <v>76</v>
      </c>
    </row>
    <row r="53" spans="1:6">
      <c r="A53" t="s">
        <v>97</v>
      </c>
      <c r="C53" s="106">
        <f>C15*12/(E32*C52)</f>
        <v>39.554351474644079</v>
      </c>
      <c r="D53" t="s">
        <v>81</v>
      </c>
    </row>
    <row r="56" spans="1:6">
      <c r="A56" t="s">
        <v>99</v>
      </c>
      <c r="B56">
        <f>C17/2+MIN(C18,2)</f>
        <v>2.375</v>
      </c>
      <c r="C56" t="s">
        <v>76</v>
      </c>
      <c r="D56" s="25" t="s">
        <v>116</v>
      </c>
    </row>
    <row r="57" spans="1:6">
      <c r="A57" t="s">
        <v>127</v>
      </c>
      <c r="B57" s="150">
        <f>1+B56/(0.7*(C16-B56))</f>
        <v>1.1009028146574615</v>
      </c>
      <c r="D57" s="124"/>
      <c r="E57" s="122"/>
    </row>
    <row r="58" spans="1:6">
      <c r="A58" t="s">
        <v>128</v>
      </c>
      <c r="B58" s="113">
        <v>1</v>
      </c>
      <c r="D58" s="124"/>
      <c r="E58" s="122"/>
    </row>
    <row r="59" spans="1:6">
      <c r="A59" t="s">
        <v>133</v>
      </c>
      <c r="B59" s="115">
        <f>((700*B58)/(B57*C53))-2*B56</f>
        <v>11.325140951624928</v>
      </c>
      <c r="D59" s="123" t="str">
        <f>IF(B59&lt;D32,"N.G.", "O.K.")</f>
        <v>N.G.</v>
      </c>
      <c r="E59" s="122"/>
    </row>
    <row r="62" spans="1:6">
      <c r="A62" s="126" t="s">
        <v>372</v>
      </c>
      <c r="B62" s="126"/>
    </row>
    <row r="64" spans="1:6">
      <c r="A64" t="s">
        <v>104</v>
      </c>
      <c r="B64">
        <f>1/12*C11*C16^3</f>
        <v>46656</v>
      </c>
    </row>
    <row r="65" spans="1:4">
      <c r="A65" t="s">
        <v>105</v>
      </c>
      <c r="B65">
        <v>740</v>
      </c>
      <c r="C65" t="s">
        <v>102</v>
      </c>
    </row>
    <row r="66" spans="1:4">
      <c r="A66" t="s">
        <v>106</v>
      </c>
      <c r="B66">
        <f>C16/2</f>
        <v>18</v>
      </c>
      <c r="C66" t="s">
        <v>76</v>
      </c>
    </row>
    <row r="67" spans="1:4">
      <c r="A67" t="s">
        <v>107</v>
      </c>
      <c r="B67" s="106">
        <f>B65/1000*B64/(B66*12)</f>
        <v>159.84</v>
      </c>
      <c r="C67" t="s">
        <v>108</v>
      </c>
    </row>
    <row r="68" spans="1:4">
      <c r="A68" t="s">
        <v>109</v>
      </c>
      <c r="B68" s="128">
        <f>B67*1.2</f>
        <v>191.80799999999999</v>
      </c>
      <c r="C68" t="s">
        <v>108</v>
      </c>
    </row>
    <row r="69" spans="1:4">
      <c r="A69" t="s">
        <v>112</v>
      </c>
      <c r="B69" s="128">
        <f>1.33*C14</f>
        <v>66.889073351393492</v>
      </c>
    </row>
    <row r="70" spans="1:4">
      <c r="A70" t="s">
        <v>100</v>
      </c>
      <c r="B70" s="128">
        <f>MIN(B68:B69)</f>
        <v>66.889073351393492</v>
      </c>
    </row>
    <row r="71" spans="1:4">
      <c r="A71" t="s">
        <v>111</v>
      </c>
      <c r="B71" s="106">
        <f>E32*C8/(0.85*C9*C11)*0.5</f>
        <v>0.29411764705882354</v>
      </c>
    </row>
    <row r="72" spans="1:4">
      <c r="A72" t="s">
        <v>110</v>
      </c>
      <c r="B72" s="106">
        <f>C10*E32*C8*(C19-B71/2)*1/12</f>
        <v>58.460294117647059</v>
      </c>
      <c r="C72" t="s">
        <v>108</v>
      </c>
      <c r="D72" s="123" t="str">
        <f>IF(B72&gt;B70,"O.K.", "N.G.")</f>
        <v>N.G.</v>
      </c>
    </row>
    <row r="75" spans="1:4">
      <c r="A75" s="126" t="s">
        <v>373</v>
      </c>
      <c r="B75" s="126"/>
      <c r="C75" s="126"/>
    </row>
    <row r="77" spans="1:4">
      <c r="A77" t="s">
        <v>129</v>
      </c>
      <c r="B77">
        <f>(1.3*C11*C16)/((2*(C11+C16))*C8)</f>
        <v>9.7500000000000003E-2</v>
      </c>
      <c r="C77" t="s">
        <v>90</v>
      </c>
    </row>
    <row r="78" spans="1:4">
      <c r="A78" s="118" t="s">
        <v>130</v>
      </c>
    </row>
    <row r="79" spans="1:4">
      <c r="A79" t="s">
        <v>131</v>
      </c>
      <c r="B79" s="113">
        <v>0.11</v>
      </c>
      <c r="C79" t="s">
        <v>90</v>
      </c>
      <c r="D79" t="s">
        <v>135</v>
      </c>
    </row>
    <row r="80" spans="1:4">
      <c r="A80" t="s">
        <v>132</v>
      </c>
      <c r="B80" s="147">
        <f>E32</f>
        <v>0.4</v>
      </c>
      <c r="C80" t="s">
        <v>90</v>
      </c>
      <c r="D80" s="123" t="str">
        <f>IF(B80&gt;B79,"O.K.", "N.G.")</f>
        <v>O.K.</v>
      </c>
    </row>
  </sheetData>
  <mergeCells count="1">
    <mergeCell ref="E28:F29"/>
  </mergeCells>
  <phoneticPr fontId="17" type="noConversion"/>
  <pageMargins left="0.75" right="0.75" top="1" bottom="1" header="0.5" footer="0.5"/>
  <pageSetup scale="1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>
    <pageSetUpPr fitToPage="1"/>
  </sheetPr>
  <dimension ref="A1:I80"/>
  <sheetViews>
    <sheetView zoomScaleNormal="100" workbookViewId="0">
      <selection activeCell="K35" sqref="K35"/>
    </sheetView>
  </sheetViews>
  <sheetFormatPr defaultRowHeight="12.75"/>
  <cols>
    <col min="1" max="1" width="26.5703125" customWidth="1"/>
    <col min="3" max="3" width="12.140625" customWidth="1"/>
    <col min="5" max="5" width="10.42578125" customWidth="1"/>
    <col min="6" max="6" width="14.7109375" bestFit="1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137</v>
      </c>
      <c r="C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 ht="15.75">
      <c r="A12" t="s">
        <v>103</v>
      </c>
      <c r="C12" s="127">
        <f>IF(C9*100&lt;=4000,0.85,(MAX(-0.05*((#REF!-4000)/1000)+0.85,0.65)))</f>
        <v>0.85</v>
      </c>
      <c r="D12" s="334" t="s">
        <v>370</v>
      </c>
      <c r="E12" s="122"/>
    </row>
    <row r="13" spans="1:9" s="115" customFormat="1">
      <c r="C13" s="5"/>
    </row>
    <row r="14" spans="1:9">
      <c r="A14" t="s">
        <v>74</v>
      </c>
      <c r="C14" s="135">
        <f>'ftg rebar'!J23</f>
        <v>1.9151196352470004</v>
      </c>
      <c r="D14" t="s">
        <v>75</v>
      </c>
    </row>
    <row r="15" spans="1:9">
      <c r="A15" t="s">
        <v>98</v>
      </c>
      <c r="C15" s="135">
        <f>'ftg rebar'!C23</f>
        <v>1.4980506622200001</v>
      </c>
      <c r="D15" t="s">
        <v>75</v>
      </c>
    </row>
    <row r="16" spans="1:9">
      <c r="A16" t="s">
        <v>119</v>
      </c>
      <c r="C16" s="114">
        <v>36</v>
      </c>
      <c r="D16" t="s">
        <v>76</v>
      </c>
    </row>
    <row r="17" spans="1:6">
      <c r="A17" t="s">
        <v>78</v>
      </c>
      <c r="C17" s="114">
        <v>1.27</v>
      </c>
      <c r="D17" t="s">
        <v>76</v>
      </c>
    </row>
    <row r="18" spans="1:6">
      <c r="A18" t="s">
        <v>77</v>
      </c>
      <c r="C18" s="114">
        <v>2</v>
      </c>
      <c r="D18" t="s">
        <v>76</v>
      </c>
    </row>
    <row r="19" spans="1:6">
      <c r="A19" t="s">
        <v>79</v>
      </c>
      <c r="C19">
        <f>C16-C17/2-C18</f>
        <v>33.365000000000002</v>
      </c>
    </row>
    <row r="22" spans="1:6">
      <c r="A22" t="s">
        <v>84</v>
      </c>
    </row>
    <row r="23" spans="1:6">
      <c r="B23" s="107" t="s">
        <v>85</v>
      </c>
      <c r="C23" s="116">
        <f>C10*C8^2/(2*0.85*C9*C11*12)</f>
        <v>3.3088235294117649</v>
      </c>
      <c r="F23" s="116"/>
    </row>
    <row r="24" spans="1:6">
      <c r="B24" s="107" t="s">
        <v>86</v>
      </c>
      <c r="C24" s="116">
        <f>-C10*C8*C19/12</f>
        <v>-150.14250000000001</v>
      </c>
      <c r="F24" s="117"/>
    </row>
    <row r="25" spans="1:6">
      <c r="B25" s="107" t="s">
        <v>87</v>
      </c>
      <c r="C25" s="116">
        <f>C14</f>
        <v>1.9151196352470004</v>
      </c>
    </row>
    <row r="28" spans="1:6">
      <c r="C28" s="106">
        <f>(-C24+SQRT((C24)^2-4*C23*C25))/(2*C23)</f>
        <v>45.363641065787775</v>
      </c>
      <c r="D28" t="s">
        <v>91</v>
      </c>
      <c r="E28" s="387" t="s">
        <v>89</v>
      </c>
      <c r="F28" s="387"/>
    </row>
    <row r="29" spans="1:6">
      <c r="C29" s="147">
        <f>(-C24-SQRT((C24)^2-4*C23*C25))/(2*C23)</f>
        <v>1.2758934212231451E-2</v>
      </c>
      <c r="D29" t="s">
        <v>91</v>
      </c>
      <c r="E29" s="387"/>
      <c r="F29" s="387"/>
    </row>
    <row r="32" spans="1:6">
      <c r="C32" s="118" t="s">
        <v>134</v>
      </c>
      <c r="D32" s="118">
        <v>12</v>
      </c>
      <c r="E32" s="146">
        <v>0.31</v>
      </c>
      <c r="F32" t="s">
        <v>91</v>
      </c>
    </row>
    <row r="34" spans="1:5">
      <c r="A34" t="s">
        <v>110</v>
      </c>
      <c r="B34" s="106">
        <f>C10*E32*C8*(C19-B71/2)*1/12</f>
        <v>46.385186029411763</v>
      </c>
      <c r="C34" t="s">
        <v>108</v>
      </c>
      <c r="D34" s="123" t="str">
        <f>IF(B34&gt;C14,"O.K.", "N.G.")</f>
        <v>O.K.</v>
      </c>
    </row>
    <row r="36" spans="1:5">
      <c r="A36" s="119" t="s">
        <v>371</v>
      </c>
      <c r="B36" s="119"/>
      <c r="C36" s="119"/>
    </row>
    <row r="38" spans="1:5">
      <c r="A38" t="s">
        <v>92</v>
      </c>
      <c r="C38" s="120">
        <f>ROUND(29000/(33000*0.15^1.5*SQRT(C9)),0)</f>
        <v>8</v>
      </c>
      <c r="D38" s="123" t="str">
        <f>IF(C38&lt;6,"N.G.", "O.K.")</f>
        <v>O.K.</v>
      </c>
      <c r="E38" t="s">
        <v>101</v>
      </c>
    </row>
    <row r="39" spans="1:5">
      <c r="A39" t="s">
        <v>93</v>
      </c>
    </row>
    <row r="40" spans="1:5">
      <c r="A40" t="s">
        <v>94</v>
      </c>
      <c r="C40" s="106">
        <f>C38*E32</f>
        <v>2.48</v>
      </c>
      <c r="D40" t="s">
        <v>90</v>
      </c>
    </row>
    <row r="42" spans="1:5">
      <c r="A42" t="s">
        <v>95</v>
      </c>
    </row>
    <row r="43" spans="1:5">
      <c r="A43" t="s">
        <v>84</v>
      </c>
    </row>
    <row r="44" spans="1:5">
      <c r="B44" s="107" t="s">
        <v>85</v>
      </c>
      <c r="C44" s="116">
        <f>0.5*C11</f>
        <v>6</v>
      </c>
    </row>
    <row r="45" spans="1:5">
      <c r="B45" s="107" t="s">
        <v>86</v>
      </c>
      <c r="C45" s="116">
        <f>C38*E32</f>
        <v>2.48</v>
      </c>
    </row>
    <row r="46" spans="1:5">
      <c r="B46" s="107" t="s">
        <v>87</v>
      </c>
      <c r="C46" s="116">
        <f>-C38*E32*C19</f>
        <v>-82.745200000000011</v>
      </c>
    </row>
    <row r="49" spans="1:6">
      <c r="C49" s="106">
        <f>(-C45+SQRT((C45)^2-4*C44*C46))/(2*C44)</f>
        <v>3.5126851287108263</v>
      </c>
      <c r="D49" t="s">
        <v>76</v>
      </c>
      <c r="E49" s="121">
        <f>MAX(C49:C50)</f>
        <v>3.5126851287108263</v>
      </c>
      <c r="F49" t="s">
        <v>76</v>
      </c>
    </row>
    <row r="50" spans="1:6">
      <c r="C50" s="106">
        <f>(-C45-SQRT((C45)^2-4*C44*C46))/(2*C44)</f>
        <v>-3.9260184620441589</v>
      </c>
      <c r="D50" t="s">
        <v>76</v>
      </c>
    </row>
    <row r="52" spans="1:6">
      <c r="A52" t="s">
        <v>96</v>
      </c>
      <c r="C52" s="106">
        <f>C19-E49/3</f>
        <v>32.194104957096393</v>
      </c>
      <c r="D52" t="s">
        <v>76</v>
      </c>
    </row>
    <row r="53" spans="1:6">
      <c r="A53" t="s">
        <v>97</v>
      </c>
      <c r="C53" s="106">
        <f>C15*12/(E32*C52)</f>
        <v>1.8012321811606955</v>
      </c>
      <c r="D53" t="s">
        <v>81</v>
      </c>
    </row>
    <row r="56" spans="1:6">
      <c r="A56" t="s">
        <v>99</v>
      </c>
      <c r="B56">
        <f>C17/2+MIN(C18,2)</f>
        <v>2.6349999999999998</v>
      </c>
      <c r="C56" t="s">
        <v>76</v>
      </c>
      <c r="D56" s="25" t="s">
        <v>116</v>
      </c>
    </row>
    <row r="57" spans="1:6">
      <c r="A57" t="s">
        <v>127</v>
      </c>
      <c r="B57" s="150">
        <f>1+B56/(0.7*(C16-B56))</f>
        <v>1.1128213911070197</v>
      </c>
      <c r="D57" s="124"/>
      <c r="E57" s="122"/>
    </row>
    <row r="58" spans="1:6">
      <c r="A58" t="s">
        <v>128</v>
      </c>
      <c r="B58" s="113">
        <v>1</v>
      </c>
      <c r="D58" s="124"/>
      <c r="E58" s="122"/>
    </row>
    <row r="59" spans="1:6">
      <c r="A59" t="s">
        <v>133</v>
      </c>
      <c r="B59" s="115">
        <f>((700*B58)/(B57*C53))-2*B56</f>
        <v>343.95303086982398</v>
      </c>
      <c r="D59" s="123" t="str">
        <f>IF(B59&lt;D32,"N.G.", "O.K.")</f>
        <v>O.K.</v>
      </c>
      <c r="E59" s="122"/>
    </row>
    <row r="62" spans="1:6">
      <c r="A62" s="126" t="s">
        <v>372</v>
      </c>
      <c r="B62" s="126"/>
    </row>
    <row r="64" spans="1:6">
      <c r="A64" t="s">
        <v>104</v>
      </c>
      <c r="B64">
        <f>1/12*C11*C16^3</f>
        <v>46656</v>
      </c>
    </row>
    <row r="65" spans="1:4">
      <c r="A65" t="s">
        <v>105</v>
      </c>
      <c r="B65">
        <v>740</v>
      </c>
      <c r="C65" t="s">
        <v>102</v>
      </c>
    </row>
    <row r="66" spans="1:4">
      <c r="A66" t="s">
        <v>106</v>
      </c>
      <c r="B66">
        <f>C16/2</f>
        <v>18</v>
      </c>
      <c r="C66" t="s">
        <v>76</v>
      </c>
    </row>
    <row r="67" spans="1:4">
      <c r="A67" t="s">
        <v>107</v>
      </c>
      <c r="B67" s="106">
        <f>B65/1000*B64/(B66*12)</f>
        <v>159.84</v>
      </c>
      <c r="C67" t="s">
        <v>108</v>
      </c>
    </row>
    <row r="68" spans="1:4">
      <c r="A68" t="s">
        <v>109</v>
      </c>
      <c r="B68" s="128">
        <f>B67*1.2</f>
        <v>191.80799999999999</v>
      </c>
      <c r="C68" t="s">
        <v>108</v>
      </c>
    </row>
    <row r="69" spans="1:4">
      <c r="A69" t="s">
        <v>112</v>
      </c>
      <c r="B69" s="128">
        <f>1.33*C14</f>
        <v>2.5471091148785105</v>
      </c>
    </row>
    <row r="70" spans="1:4">
      <c r="A70" t="s">
        <v>100</v>
      </c>
      <c r="B70" s="128">
        <f>MIN(B68:B69)</f>
        <v>2.5471091148785105</v>
      </c>
    </row>
    <row r="71" spans="1:4">
      <c r="A71" t="s">
        <v>111</v>
      </c>
      <c r="B71" s="106">
        <f>E32*C8/(0.85*C9*C11)*0.5</f>
        <v>0.22794117647058826</v>
      </c>
    </row>
    <row r="72" spans="1:4">
      <c r="A72" t="s">
        <v>110</v>
      </c>
      <c r="B72" s="106">
        <f>C10*E32*C8*(C19-B71/2)*1/12</f>
        <v>46.385186029411763</v>
      </c>
      <c r="C72" t="s">
        <v>108</v>
      </c>
      <c r="D72" s="123" t="str">
        <f>IF(B72&gt;B70,"O.K.", "N.G.")</f>
        <v>O.K.</v>
      </c>
    </row>
    <row r="75" spans="1:4">
      <c r="A75" s="126" t="s">
        <v>373</v>
      </c>
      <c r="B75" s="126"/>
      <c r="C75" s="126"/>
    </row>
    <row r="77" spans="1:4">
      <c r="A77" t="s">
        <v>129</v>
      </c>
      <c r="B77">
        <f>(1.3*C11*C16)/((2*(C11+C16))*C8)</f>
        <v>9.7500000000000003E-2</v>
      </c>
      <c r="C77" t="s">
        <v>90</v>
      </c>
    </row>
    <row r="78" spans="1:4">
      <c r="A78" s="118" t="s">
        <v>130</v>
      </c>
    </row>
    <row r="79" spans="1:4">
      <c r="A79" t="s">
        <v>131</v>
      </c>
      <c r="B79" s="113">
        <v>0.11</v>
      </c>
      <c r="C79" t="s">
        <v>90</v>
      </c>
      <c r="D79" t="s">
        <v>135</v>
      </c>
    </row>
    <row r="80" spans="1:4">
      <c r="A80" t="s">
        <v>132</v>
      </c>
      <c r="B80" s="147">
        <f>E32</f>
        <v>0.31</v>
      </c>
      <c r="C80" t="s">
        <v>90</v>
      </c>
      <c r="D80" s="123" t="str">
        <f>IF(B80&gt;B79,"O.K.", "N.G.")</f>
        <v>O.K.</v>
      </c>
    </row>
  </sheetData>
  <mergeCells count="1">
    <mergeCell ref="E28:F29"/>
  </mergeCells>
  <phoneticPr fontId="17" type="noConversion"/>
  <pageMargins left="0.75" right="0.75" top="1" bottom="1" header="0.5" footer="0.5"/>
  <pageSetup scale="1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>
    <pageSetUpPr fitToPage="1"/>
  </sheetPr>
  <dimension ref="A1:I80"/>
  <sheetViews>
    <sheetView zoomScaleNormal="100" workbookViewId="0">
      <selection activeCell="A75" sqref="A75"/>
    </sheetView>
  </sheetViews>
  <sheetFormatPr defaultRowHeight="12.75"/>
  <cols>
    <col min="1" max="1" width="26.5703125" customWidth="1"/>
    <col min="3" max="3" width="12.140625" customWidth="1"/>
    <col min="5" max="5" width="10.42578125" customWidth="1"/>
    <col min="6" max="6" width="14.7109375" bestFit="1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163</v>
      </c>
      <c r="C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 ht="15.75">
      <c r="A12" t="s">
        <v>103</v>
      </c>
      <c r="C12" s="127">
        <f>IF(C9*100&lt;=4000,0.85,(MAX(-0.05*((#REF!-4000)/1000)+0.85,0.65)))</f>
        <v>0.85</v>
      </c>
      <c r="D12" s="334" t="s">
        <v>370</v>
      </c>
      <c r="E12" s="122"/>
    </row>
    <row r="13" spans="1:9" s="115" customFormat="1">
      <c r="C13" s="5"/>
    </row>
    <row r="14" spans="1:9">
      <c r="A14" t="s">
        <v>74</v>
      </c>
      <c r="C14" s="135">
        <f>'ftg rebar'!J29</f>
        <v>6.2783964883994736</v>
      </c>
      <c r="D14" t="s">
        <v>75</v>
      </c>
    </row>
    <row r="15" spans="1:9">
      <c r="A15" t="s">
        <v>98</v>
      </c>
      <c r="C15" s="135">
        <f>'ftg rebar'!C29</f>
        <v>0</v>
      </c>
      <c r="D15" t="s">
        <v>75</v>
      </c>
    </row>
    <row r="16" spans="1:9">
      <c r="A16" t="s">
        <v>119</v>
      </c>
      <c r="C16" s="114">
        <v>36</v>
      </c>
      <c r="D16" t="s">
        <v>76</v>
      </c>
    </row>
    <row r="17" spans="1:7">
      <c r="A17" t="s">
        <v>78</v>
      </c>
      <c r="C17" s="114">
        <v>0.79</v>
      </c>
      <c r="D17" t="s">
        <v>76</v>
      </c>
    </row>
    <row r="18" spans="1:7">
      <c r="A18" t="s">
        <v>77</v>
      </c>
      <c r="C18" s="114">
        <v>3.75</v>
      </c>
      <c r="D18" t="s">
        <v>76</v>
      </c>
    </row>
    <row r="19" spans="1:7">
      <c r="A19" t="s">
        <v>79</v>
      </c>
      <c r="C19">
        <f>C16-C17/2-C18</f>
        <v>31.854999999999997</v>
      </c>
    </row>
    <row r="22" spans="1:7">
      <c r="A22" t="s">
        <v>84</v>
      </c>
    </row>
    <row r="23" spans="1:7">
      <c r="B23" s="107" t="s">
        <v>85</v>
      </c>
      <c r="C23" s="116">
        <f>C10*C8^2/(2*0.85*C9*C11*12)</f>
        <v>3.3088235294117649</v>
      </c>
      <c r="F23" s="116"/>
    </row>
    <row r="24" spans="1:7">
      <c r="B24" s="107" t="s">
        <v>86</v>
      </c>
      <c r="C24" s="116">
        <f>-C10*C8*C19/12</f>
        <v>-143.3475</v>
      </c>
      <c r="F24" s="117"/>
    </row>
    <row r="25" spans="1:7">
      <c r="B25" s="107" t="s">
        <v>87</v>
      </c>
      <c r="C25" s="116">
        <f>C14</f>
        <v>6.2783964883994736</v>
      </c>
    </row>
    <row r="28" spans="1:7">
      <c r="C28" s="106">
        <f>(-C24+SQRT((C24)^2-4*C23*C25))/(2*C23)</f>
        <v>43.278957193662826</v>
      </c>
      <c r="D28" t="s">
        <v>91</v>
      </c>
      <c r="E28" s="387" t="s">
        <v>89</v>
      </c>
      <c r="F28" s="387"/>
    </row>
    <row r="29" spans="1:7">
      <c r="C29" s="147">
        <f>(-C24-SQRT((C24)^2-4*C23*C25))/(2*C23)</f>
        <v>4.3842806337167223E-2</v>
      </c>
      <c r="D29" t="s">
        <v>91</v>
      </c>
      <c r="E29" s="387"/>
      <c r="F29" s="387"/>
    </row>
    <row r="32" spans="1:7">
      <c r="C32" s="118" t="s">
        <v>134</v>
      </c>
      <c r="D32" s="118">
        <v>12</v>
      </c>
      <c r="E32" s="146">
        <v>0.31</v>
      </c>
      <c r="F32" t="s">
        <v>91</v>
      </c>
      <c r="G32" t="s">
        <v>165</v>
      </c>
    </row>
    <row r="34" spans="1:5">
      <c r="A34" t="s">
        <v>110</v>
      </c>
      <c r="B34" s="106">
        <f>C10*E32*C8*(C19-B71/2)*1/12</f>
        <v>44.278736029411768</v>
      </c>
      <c r="C34" t="s">
        <v>108</v>
      </c>
      <c r="D34" s="123" t="str">
        <f>IF(B34&gt;C14,"O.K.", "N.G.")</f>
        <v>O.K.</v>
      </c>
    </row>
    <row r="36" spans="1:5">
      <c r="A36" s="119" t="s">
        <v>371</v>
      </c>
      <c r="B36" s="119"/>
      <c r="C36" s="119"/>
    </row>
    <row r="38" spans="1:5">
      <c r="A38" t="s">
        <v>92</v>
      </c>
      <c r="C38" s="120">
        <f>ROUND(29000/(33000*0.15^1.5*SQRT(C9)),0)</f>
        <v>8</v>
      </c>
      <c r="D38" s="123" t="str">
        <f>IF(C38&lt;6,"N.G.", "O.K.")</f>
        <v>O.K.</v>
      </c>
      <c r="E38" t="s">
        <v>101</v>
      </c>
    </row>
    <row r="39" spans="1:5">
      <c r="A39" t="s">
        <v>93</v>
      </c>
    </row>
    <row r="40" spans="1:5">
      <c r="A40" t="s">
        <v>94</v>
      </c>
      <c r="C40" s="106">
        <f>C38*E32</f>
        <v>2.48</v>
      </c>
      <c r="D40" t="s">
        <v>90</v>
      </c>
    </row>
    <row r="42" spans="1:5">
      <c r="A42" t="s">
        <v>95</v>
      </c>
    </row>
    <row r="43" spans="1:5">
      <c r="A43" t="s">
        <v>84</v>
      </c>
    </row>
    <row r="44" spans="1:5">
      <c r="B44" s="107" t="s">
        <v>85</v>
      </c>
      <c r="C44" s="116">
        <f>0.5*C11</f>
        <v>6</v>
      </c>
    </row>
    <row r="45" spans="1:5">
      <c r="B45" s="107" t="s">
        <v>86</v>
      </c>
      <c r="C45" s="116">
        <f>C38*E32</f>
        <v>2.48</v>
      </c>
    </row>
    <row r="46" spans="1:5">
      <c r="B46" s="107" t="s">
        <v>87</v>
      </c>
      <c r="C46" s="116">
        <f>-C38*E32*C19</f>
        <v>-79.000399999999985</v>
      </c>
    </row>
    <row r="49" spans="1:6">
      <c r="C49" s="106">
        <f>(-C45+SQRT((C45)^2-4*C44*C46))/(2*C44)</f>
        <v>3.4278132747340897</v>
      </c>
      <c r="D49" t="s">
        <v>76</v>
      </c>
      <c r="E49" s="121">
        <f>MAX(C49:C50)</f>
        <v>3.4278132747340897</v>
      </c>
      <c r="F49" t="s">
        <v>76</v>
      </c>
    </row>
    <row r="50" spans="1:6">
      <c r="C50" s="106">
        <f>(-C45-SQRT((C45)^2-4*C44*C46))/(2*C44)</f>
        <v>-3.8411466080674224</v>
      </c>
      <c r="D50" t="s">
        <v>76</v>
      </c>
    </row>
    <row r="52" spans="1:6">
      <c r="A52" t="s">
        <v>96</v>
      </c>
      <c r="C52" s="106">
        <f>C19-E49/3</f>
        <v>30.712395575088635</v>
      </c>
      <c r="D52" t="s">
        <v>76</v>
      </c>
    </row>
    <row r="53" spans="1:6">
      <c r="A53" t="s">
        <v>97</v>
      </c>
      <c r="C53" s="106">
        <f>C15*12/(E32*C52)</f>
        <v>0</v>
      </c>
      <c r="D53" t="s">
        <v>81</v>
      </c>
    </row>
    <row r="56" spans="1:6">
      <c r="A56" t="s">
        <v>99</v>
      </c>
      <c r="B56">
        <f>C17/2+MIN(C18,2)</f>
        <v>2.395</v>
      </c>
      <c r="C56" t="s">
        <v>76</v>
      </c>
      <c r="D56" s="25" t="s">
        <v>116</v>
      </c>
    </row>
    <row r="57" spans="1:6">
      <c r="A57" t="s">
        <v>127</v>
      </c>
      <c r="B57" s="150">
        <f>1+B56/(0.7*(C16-B56))</f>
        <v>1.1018130805364847</v>
      </c>
      <c r="D57" s="124"/>
      <c r="E57" s="122"/>
    </row>
    <row r="58" spans="1:6">
      <c r="A58" t="s">
        <v>128</v>
      </c>
      <c r="B58" s="113">
        <v>0.75</v>
      </c>
      <c r="D58" s="124"/>
      <c r="E58" s="122"/>
    </row>
    <row r="59" spans="1:6">
      <c r="A59" t="s">
        <v>133</v>
      </c>
      <c r="B59" s="115" t="e">
        <f>((700*B58)/(B57*C53))-2*B56</f>
        <v>#DIV/0!</v>
      </c>
      <c r="D59" s="123" t="e">
        <f>IF(B59&lt;D32,"N.G.", "O.K.")</f>
        <v>#DIV/0!</v>
      </c>
      <c r="E59" s="122" t="s">
        <v>138</v>
      </c>
    </row>
    <row r="62" spans="1:6">
      <c r="A62" s="126" t="s">
        <v>372</v>
      </c>
      <c r="B62" s="126"/>
    </row>
    <row r="64" spans="1:6">
      <c r="A64" t="s">
        <v>104</v>
      </c>
      <c r="B64">
        <f>1/12*C11*C16^3</f>
        <v>46656</v>
      </c>
    </row>
    <row r="65" spans="1:4">
      <c r="A65" t="s">
        <v>105</v>
      </c>
      <c r="B65">
        <v>740</v>
      </c>
      <c r="C65" t="s">
        <v>102</v>
      </c>
    </row>
    <row r="66" spans="1:4">
      <c r="A66" t="s">
        <v>106</v>
      </c>
      <c r="B66">
        <f>C16/2</f>
        <v>18</v>
      </c>
      <c r="C66" t="s">
        <v>76</v>
      </c>
    </row>
    <row r="67" spans="1:4">
      <c r="A67" t="s">
        <v>107</v>
      </c>
      <c r="B67" s="106">
        <f>B65/1000*B64/(B66*12)</f>
        <v>159.84</v>
      </c>
      <c r="C67" t="s">
        <v>108</v>
      </c>
    </row>
    <row r="68" spans="1:4">
      <c r="A68" t="s">
        <v>109</v>
      </c>
      <c r="B68" s="128">
        <f>B67*1.2</f>
        <v>191.80799999999999</v>
      </c>
      <c r="C68" t="s">
        <v>108</v>
      </c>
    </row>
    <row r="69" spans="1:4">
      <c r="A69" t="s">
        <v>112</v>
      </c>
      <c r="B69" s="128">
        <f>1.33*C14</f>
        <v>8.3502673295713006</v>
      </c>
    </row>
    <row r="70" spans="1:4">
      <c r="A70" t="s">
        <v>100</v>
      </c>
      <c r="B70" s="128">
        <f>MIN(B68:B69)</f>
        <v>8.3502673295713006</v>
      </c>
    </row>
    <row r="71" spans="1:4">
      <c r="A71" t="s">
        <v>111</v>
      </c>
      <c r="B71" s="106">
        <f>E32*C8/(0.85*C9*C11)*0.5</f>
        <v>0.22794117647058826</v>
      </c>
    </row>
    <row r="72" spans="1:4">
      <c r="A72" t="s">
        <v>110</v>
      </c>
      <c r="B72" s="106">
        <f>C10*E32*C8*(C19-B71/2)*1/12</f>
        <v>44.278736029411768</v>
      </c>
      <c r="C72" t="s">
        <v>108</v>
      </c>
      <c r="D72" s="123" t="str">
        <f>IF(B72&gt;B70,"O.K.", "N.G.")</f>
        <v>O.K.</v>
      </c>
    </row>
    <row r="75" spans="1:4">
      <c r="A75" s="126" t="s">
        <v>373</v>
      </c>
      <c r="B75" s="126"/>
      <c r="C75" s="126"/>
    </row>
    <row r="77" spans="1:4">
      <c r="A77" t="s">
        <v>129</v>
      </c>
      <c r="B77">
        <f>(1.3*C11*C16)/((2*(C11+C16))*C8)</f>
        <v>9.7500000000000003E-2</v>
      </c>
      <c r="C77" t="s">
        <v>90</v>
      </c>
    </row>
    <row r="78" spans="1:4">
      <c r="A78" s="118" t="s">
        <v>130</v>
      </c>
    </row>
    <row r="79" spans="1:4">
      <c r="A79" t="s">
        <v>131</v>
      </c>
      <c r="B79" s="113">
        <v>0.11</v>
      </c>
      <c r="C79" t="s">
        <v>90</v>
      </c>
      <c r="D79" t="s">
        <v>135</v>
      </c>
    </row>
    <row r="80" spans="1:4">
      <c r="A80" t="s">
        <v>132</v>
      </c>
      <c r="B80" s="147">
        <f>E32</f>
        <v>0.31</v>
      </c>
      <c r="C80" t="s">
        <v>90</v>
      </c>
      <c r="D80" s="123" t="str">
        <f>IF(B80&gt;B79,"O.K.", "N.G.")</f>
        <v>O.K.</v>
      </c>
    </row>
  </sheetData>
  <mergeCells count="1">
    <mergeCell ref="E28:F29"/>
  </mergeCells>
  <phoneticPr fontId="17" type="noConversion"/>
  <pageMargins left="0.75" right="0.75" top="1" bottom="1" header="0.5" footer="0.5"/>
  <pageSetup scale="1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47"/>
  <sheetViews>
    <sheetView topLeftCell="A10" zoomScaleNormal="100" workbookViewId="0">
      <selection activeCell="J20" sqref="J20"/>
    </sheetView>
  </sheetViews>
  <sheetFormatPr defaultRowHeight="12.75"/>
  <cols>
    <col min="2" max="2" width="15.42578125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139</v>
      </c>
      <c r="E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>
      <c r="A12" t="s">
        <v>140</v>
      </c>
      <c r="C12" s="114">
        <v>36</v>
      </c>
      <c r="D12" t="s">
        <v>76</v>
      </c>
    </row>
    <row r="13" spans="1:9" s="115" customFormat="1">
      <c r="A13" t="s">
        <v>78</v>
      </c>
      <c r="B13"/>
      <c r="C13" s="114">
        <v>1</v>
      </c>
      <c r="D13" s="115" t="s">
        <v>76</v>
      </c>
    </row>
    <row r="14" spans="1:9" s="115" customFormat="1">
      <c r="A14" t="s">
        <v>142</v>
      </c>
      <c r="B14"/>
      <c r="C14" s="114">
        <v>3</v>
      </c>
      <c r="D14" s="115" t="s">
        <v>76</v>
      </c>
    </row>
    <row r="15" spans="1:9" s="115" customFormat="1">
      <c r="A15" t="s">
        <v>79</v>
      </c>
      <c r="B15"/>
      <c r="C15" s="5">
        <f>C12-C14-C13/2</f>
        <v>32.5</v>
      </c>
      <c r="D15" s="115" t="s">
        <v>76</v>
      </c>
    </row>
    <row r="16" spans="1:9" s="115" customFormat="1">
      <c r="A16"/>
      <c r="B16"/>
      <c r="C16" s="5"/>
    </row>
    <row r="17" spans="1:6" s="115" customFormat="1">
      <c r="A17" t="s">
        <v>141</v>
      </c>
      <c r="B17"/>
      <c r="C17" s="5" t="s">
        <v>143</v>
      </c>
      <c r="E17" s="114">
        <v>0.28999999999999998</v>
      </c>
      <c r="F17" s="115" t="s">
        <v>91</v>
      </c>
    </row>
    <row r="18" spans="1:6" s="115" customFormat="1">
      <c r="A18" t="s">
        <v>111</v>
      </c>
      <c r="B18"/>
      <c r="C18" s="112">
        <f>0.79*60/(0.85*4*12)</f>
        <v>1.1617647058823533</v>
      </c>
      <c r="E18" s="5"/>
    </row>
    <row r="19" spans="1:6" s="115" customFormat="1">
      <c r="A19"/>
      <c r="B19"/>
      <c r="C19" s="112"/>
      <c r="E19" s="5"/>
    </row>
    <row r="20" spans="1:6" s="115" customFormat="1">
      <c r="A20" s="151" t="s">
        <v>374</v>
      </c>
      <c r="B20" s="151"/>
      <c r="C20" s="152"/>
      <c r="D20" s="153"/>
      <c r="E20" s="5"/>
    </row>
    <row r="21" spans="1:6" s="115" customFormat="1">
      <c r="A21" t="s">
        <v>144</v>
      </c>
      <c r="B21"/>
      <c r="C21" s="112"/>
      <c r="E21" s="5"/>
    </row>
    <row r="22" spans="1:6" s="115" customFormat="1">
      <c r="A22" t="s">
        <v>145</v>
      </c>
      <c r="B22"/>
      <c r="C22" s="112">
        <f>0.9*C15</f>
        <v>29.25</v>
      </c>
      <c r="E22" s="5"/>
    </row>
    <row r="23" spans="1:6" s="115" customFormat="1">
      <c r="A23" t="s">
        <v>146</v>
      </c>
      <c r="B23"/>
      <c r="C23" s="112">
        <f>0.72*C12</f>
        <v>25.919999999999998</v>
      </c>
      <c r="E23" s="5"/>
    </row>
    <row r="24" spans="1:6" s="115" customFormat="1">
      <c r="A24" t="s">
        <v>147</v>
      </c>
      <c r="B24"/>
      <c r="C24" s="112">
        <f>MAX(C21:C23)</f>
        <v>29.25</v>
      </c>
      <c r="E24" s="5"/>
    </row>
    <row r="25" spans="1:6" s="115" customFormat="1">
      <c r="A25"/>
      <c r="B25"/>
      <c r="C25" s="112"/>
      <c r="E25" s="5"/>
    </row>
    <row r="26" spans="1:6" s="115" customFormat="1">
      <c r="A26" s="151" t="s">
        <v>375</v>
      </c>
      <c r="B26" s="151"/>
      <c r="C26" s="112"/>
      <c r="E26" s="5"/>
    </row>
    <row r="27" spans="1:6" s="115" customFormat="1">
      <c r="A27" t="s">
        <v>149</v>
      </c>
      <c r="B27"/>
      <c r="C27" s="112"/>
      <c r="E27" s="5"/>
    </row>
    <row r="28" spans="1:6" s="115" customFormat="1">
      <c r="A28" t="s">
        <v>154</v>
      </c>
      <c r="B28"/>
      <c r="C28" s="106">
        <f>0.25*C9*C11*C24</f>
        <v>351</v>
      </c>
      <c r="D28" s="115" t="s">
        <v>157</v>
      </c>
      <c r="E28" s="5"/>
    </row>
    <row r="29" spans="1:6" s="115" customFormat="1">
      <c r="A29" t="s">
        <v>151</v>
      </c>
      <c r="B29"/>
      <c r="C29" s="114">
        <v>2</v>
      </c>
      <c r="E29" s="388" t="s">
        <v>378</v>
      </c>
      <c r="F29" s="389"/>
    </row>
    <row r="30" spans="1:6" s="115" customFormat="1">
      <c r="A30" t="s">
        <v>83</v>
      </c>
      <c r="B30"/>
      <c r="C30" s="114">
        <v>45</v>
      </c>
      <c r="D30" s="115" t="s">
        <v>152</v>
      </c>
      <c r="E30" s="154"/>
    </row>
    <row r="31" spans="1:6" s="115" customFormat="1">
      <c r="A31" t="s">
        <v>155</v>
      </c>
      <c r="B31"/>
      <c r="C31" s="106">
        <f>0.0316*C29*SQRT(C9)*C11*C24</f>
        <v>44.366400000000006</v>
      </c>
      <c r="D31" s="115" t="s">
        <v>157</v>
      </c>
      <c r="E31" s="5"/>
    </row>
    <row r="32" spans="1:6" s="115" customFormat="1">
      <c r="A32" t="s">
        <v>156</v>
      </c>
      <c r="B32"/>
      <c r="C32" s="106">
        <f>MIN(C28,C31)</f>
        <v>44.366400000000006</v>
      </c>
      <c r="D32" s="5" t="s">
        <v>157</v>
      </c>
      <c r="E32" s="5"/>
    </row>
    <row r="33" spans="1:5" s="115" customFormat="1">
      <c r="A33" t="s">
        <v>158</v>
      </c>
      <c r="B33"/>
      <c r="C33" s="106">
        <f>C32*C10</f>
        <v>39.929760000000009</v>
      </c>
      <c r="D33" s="5" t="s">
        <v>157</v>
      </c>
      <c r="E33" s="5"/>
    </row>
    <row r="34" spans="1:5" s="115" customFormat="1">
      <c r="A34"/>
      <c r="B34"/>
      <c r="C34" s="5"/>
      <c r="E34" s="5"/>
    </row>
    <row r="35" spans="1:5" s="115" customFormat="1">
      <c r="A35" s="222" t="s">
        <v>293</v>
      </c>
      <c r="B35"/>
      <c r="C35" s="112">
        <f>'ftg rebar'!K34</f>
        <v>2.7569744820000004</v>
      </c>
      <c r="D35" s="5" t="s">
        <v>159</v>
      </c>
    </row>
    <row r="36" spans="1:5" s="115" customFormat="1">
      <c r="A36"/>
      <c r="B36"/>
      <c r="C36" s="5"/>
      <c r="D36" s="5"/>
    </row>
    <row r="37" spans="1:5">
      <c r="C37" s="155" t="str">
        <f>IF(C33&gt;C35,"OK","NG")</f>
        <v>OK</v>
      </c>
    </row>
    <row r="39" spans="1:5">
      <c r="A39" s="151" t="s">
        <v>376</v>
      </c>
      <c r="B39" s="151"/>
      <c r="C39" s="151"/>
    </row>
    <row r="41" spans="1:5">
      <c r="A41" t="s">
        <v>161</v>
      </c>
      <c r="C41" s="114">
        <f>(12+6)*4</f>
        <v>72</v>
      </c>
    </row>
    <row r="42" spans="1:5">
      <c r="A42" s="246" t="s">
        <v>329</v>
      </c>
      <c r="C42" s="245">
        <v>1</v>
      </c>
    </row>
    <row r="43" spans="1:5">
      <c r="A43" t="s">
        <v>150</v>
      </c>
      <c r="C43" s="106">
        <f>MIN((0.063+0.126/C42)*SQRT(C9)*C41*C24,0.126*SQRT(C9)*C41*C24)</f>
        <v>530.71199999999999</v>
      </c>
      <c r="D43" s="222" t="s">
        <v>377</v>
      </c>
    </row>
    <row r="44" spans="1:5">
      <c r="A44" t="s">
        <v>158</v>
      </c>
      <c r="C44" s="106">
        <f>C43*C10</f>
        <v>477.64080000000001</v>
      </c>
    </row>
    <row r="45" spans="1:5">
      <c r="A45" t="s">
        <v>162</v>
      </c>
      <c r="C45" s="106">
        <f>MAX('Max Factored Loads-I'!E124:E127,'Max DL; Min EP-I'!E124:E127,'Min DL; Max EP-I '!E124:E127,'Max Factored Loads-V'!E124:E127,'Max DL; Min EP-V'!E124:E127,'Min DL; Max EP-V'!E124:E127)</f>
        <v>208.27110394550937</v>
      </c>
    </row>
    <row r="47" spans="1:5">
      <c r="C47" s="155" t="str">
        <f>IF(C44&gt;C45,"OK","NG")</f>
        <v>OK</v>
      </c>
    </row>
  </sheetData>
  <mergeCells count="1">
    <mergeCell ref="E29:F29"/>
  </mergeCells>
  <phoneticPr fontId="1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23</vt:i4>
      </vt:variant>
    </vt:vector>
  </HeadingPairs>
  <TitlesOfParts>
    <vt:vector size="43" baseType="lpstr">
      <vt:lpstr>Summary</vt:lpstr>
      <vt:lpstr>Service Loads-1 </vt:lpstr>
      <vt:lpstr>Max Factored Loads-I</vt:lpstr>
      <vt:lpstr>Max DL; Min EP-I</vt:lpstr>
      <vt:lpstr>Min DL; Max EP-I </vt:lpstr>
      <vt:lpstr>Max Factored Loads-III</vt:lpstr>
      <vt:lpstr>Max DL; Min EP-III</vt:lpstr>
      <vt:lpstr>Min DL; Max EP-III</vt:lpstr>
      <vt:lpstr>Max Factored Loads-V</vt:lpstr>
      <vt:lpstr>Max DL; Min EP-V</vt:lpstr>
      <vt:lpstr>Min DL; Max EP-V</vt:lpstr>
      <vt:lpstr>Service Loads-1 Stem Des</vt:lpstr>
      <vt:lpstr>Min Vert; Max Horiz-1  Stem Des</vt:lpstr>
      <vt:lpstr>Stem Design</vt:lpstr>
      <vt:lpstr>Stem_SHEAR</vt:lpstr>
      <vt:lpstr>ftg rebar</vt:lpstr>
      <vt:lpstr>FTG_BOT_TRANS</vt:lpstr>
      <vt:lpstr>FTG_TOP_TRANS</vt:lpstr>
      <vt:lpstr>FTG_LONG_BARS</vt:lpstr>
      <vt:lpstr>FTG_SHEAR</vt:lpstr>
      <vt:lpstr>Angle_β</vt:lpstr>
      <vt:lpstr>'ftg rebar'!Print_Area</vt:lpstr>
      <vt:lpstr>FTG_BOT_TRANS!Print_Area</vt:lpstr>
      <vt:lpstr>FTG_LONG_BARS!Print_Area</vt:lpstr>
      <vt:lpstr>FTG_TOP_TRANS!Print_Area</vt:lpstr>
      <vt:lpstr>'Max DL; Min EP-I'!Print_Area</vt:lpstr>
      <vt:lpstr>'Max DL; Min EP-III'!Print_Area</vt:lpstr>
      <vt:lpstr>'Max DL; Min EP-V'!Print_Area</vt:lpstr>
      <vt:lpstr>'Max Factored Loads-I'!Print_Area</vt:lpstr>
      <vt:lpstr>'Max Factored Loads-III'!Print_Area</vt:lpstr>
      <vt:lpstr>'Max Factored Loads-V'!Print_Area</vt:lpstr>
      <vt:lpstr>'Min DL; Max EP-I '!Print_Area</vt:lpstr>
      <vt:lpstr>'Min DL; Max EP-III'!Print_Area</vt:lpstr>
      <vt:lpstr>'Min DL; Max EP-V'!Print_Area</vt:lpstr>
      <vt:lpstr>'Min Vert; Max Horiz-1  Stem Des'!Print_Area</vt:lpstr>
      <vt:lpstr>'Service Loads-1 '!Print_Area</vt:lpstr>
      <vt:lpstr>'Service Loads-1 Stem Des'!Print_Area</vt:lpstr>
      <vt:lpstr>'Stem Design'!Print_Area</vt:lpstr>
      <vt:lpstr>'ftg rebar'!Print_Titles</vt:lpstr>
      <vt:lpstr>β</vt:lpstr>
      <vt:lpstr>δ</vt:lpstr>
      <vt:lpstr>θ</vt:lpstr>
      <vt:lpstr>φf</vt:lpstr>
    </vt:vector>
  </TitlesOfParts>
  <Company>HNTB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BMG</dc:creator>
  <cp:lastModifiedBy>Chris Jackman</cp:lastModifiedBy>
  <cp:lastPrinted>2019-12-02T18:01:17Z</cp:lastPrinted>
  <dcterms:created xsi:type="dcterms:W3CDTF">2001-12-10T18:33:44Z</dcterms:created>
  <dcterms:modified xsi:type="dcterms:W3CDTF">2022-07-13T19:13:37Z</dcterms:modified>
</cp:coreProperties>
</file>